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D:\Du lieu Hung\Du toan - Quyet toan - Kiem toan - Thanh tra - Cong khai\Du toan cac nam\2025\Dieu chinh Du toan do sap xep\20.01.2025\BH\"/>
    </mc:Choice>
  </mc:AlternateContent>
  <xr:revisionPtr revIDLastSave="0" documentId="13_ncr:1_{4535425D-F244-4671-8891-396B2D1C4E9A}" xr6:coauthVersionLast="47" xr6:coauthVersionMax="47" xr10:uidLastSave="{00000000-0000-0000-0000-000000000000}"/>
  <bookViews>
    <workbookView xWindow="-120" yWindow="-120" windowWidth="29040" windowHeight="15840" firstSheet="1" activeTab="6" xr2:uid="{00000000-000D-0000-FFFF-FFFF00000000}"/>
  </bookViews>
  <sheets>
    <sheet name="SGV" sheetId="6" state="veryHidden" r:id="rId1"/>
    <sheet name="PL01.Thu NSNN" sheetId="1" r:id="rId2"/>
    <sheet name="PL02.TH Chi LV" sheetId="2" r:id="rId3"/>
    <sheet name="PL.03Thu, chi va so BSCD" sheetId="3" r:id="rId4"/>
    <sheet name="PL04. Khoi dang" sheetId="4" r:id="rId5"/>
    <sheet name="PL05. NTM" sheetId="5" r:id="rId6"/>
    <sheet name="PL06. Mua sam"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T">#REF!</definedName>
    <definedName name="_">#N/A</definedName>
    <definedName name="___">#N/A</definedName>
    <definedName name="_____________________________________________________PA3" localSheetId="4" hidden="1">{"'Sheet1'!$L$16"}</definedName>
    <definedName name="_____________________________________________________PA3" localSheetId="5" hidden="1">{"'Sheet1'!$L$16"}</definedName>
    <definedName name="_____________________________________________________PA3" hidden="1">{"'Sheet1'!$L$16"}</definedName>
    <definedName name="____________________________________________________PA3" localSheetId="4" hidden="1">{"'Sheet1'!$L$16"}</definedName>
    <definedName name="____________________________________________________PA3" localSheetId="5" hidden="1">{"'Sheet1'!$L$16"}</definedName>
    <definedName name="____________________________________________________PA3" hidden="1">{"'Sheet1'!$L$16"}</definedName>
    <definedName name="__________________________________________________PA3" localSheetId="4" hidden="1">{"'Sheet1'!$L$16"}</definedName>
    <definedName name="__________________________________________________PA3" localSheetId="5" hidden="1">{"'Sheet1'!$L$16"}</definedName>
    <definedName name="__________________________________________________PA3" hidden="1">{"'Sheet1'!$L$16"}</definedName>
    <definedName name="________________________________________________PA3" localSheetId="4" hidden="1">{"'Sheet1'!$L$16"}</definedName>
    <definedName name="________________________________________________PA3" localSheetId="5" hidden="1">{"'Sheet1'!$L$16"}</definedName>
    <definedName name="________________________________________________PA3" localSheetId="6" hidden="1">{"'Sheet1'!$L$16"}</definedName>
    <definedName name="________________________________________________PA3" hidden="1">{"'Sheet1'!$L$16"}</definedName>
    <definedName name="______________________________________________PA3" localSheetId="4" hidden="1">{"'Sheet1'!$L$16"}</definedName>
    <definedName name="______________________________________________PA3" localSheetId="5" hidden="1">{"'Sheet1'!$L$16"}</definedName>
    <definedName name="______________________________________________PA3" localSheetId="6" hidden="1">{"'Sheet1'!$L$16"}</definedName>
    <definedName name="______________________________________________PA3" hidden="1">{"'Sheet1'!$L$16"}</definedName>
    <definedName name="____________________________________________PA3" localSheetId="4" hidden="1">{"'Sheet1'!$L$16"}</definedName>
    <definedName name="____________________________________________PA3" localSheetId="5" hidden="1">{"'Sheet1'!$L$16"}</definedName>
    <definedName name="____________________________________________PA3" localSheetId="6" hidden="1">{"'Sheet1'!$L$16"}</definedName>
    <definedName name="____________________________________________PA3" hidden="1">{"'Sheet1'!$L$16"}</definedName>
    <definedName name="___________________________________________a1" localSheetId="4" hidden="1">{"'Sheet1'!$L$16"}</definedName>
    <definedName name="___________________________________________a1" localSheetId="5" hidden="1">{"'Sheet1'!$L$16"}</definedName>
    <definedName name="___________________________________________a1" localSheetId="6" hidden="1">{"'Sheet1'!$L$16"}</definedName>
    <definedName name="___________________________________________a1" hidden="1">{"'Sheet1'!$L$16"}</definedName>
    <definedName name="___________________________________________PA3" localSheetId="4" hidden="1">{"'Sheet1'!$L$16"}</definedName>
    <definedName name="___________________________________________PA3" localSheetId="5" hidden="1">{"'Sheet1'!$L$16"}</definedName>
    <definedName name="___________________________________________PA3" localSheetId="6" hidden="1">{"'Sheet1'!$L$16"}</definedName>
    <definedName name="___________________________________________PA3" hidden="1">{"'Sheet1'!$L$16"}</definedName>
    <definedName name="__________________________________________a1" localSheetId="4" hidden="1">{"'Sheet1'!$L$16"}</definedName>
    <definedName name="__________________________________________a1" localSheetId="5" hidden="1">{"'Sheet1'!$L$16"}</definedName>
    <definedName name="__________________________________________a1" localSheetId="6" hidden="1">{"'Sheet1'!$L$16"}</definedName>
    <definedName name="__________________________________________a1" hidden="1">{"'Sheet1'!$L$16"}</definedName>
    <definedName name="__________________________________________DT12" localSheetId="4" hidden="1">{"'Sheet1'!$L$16"}</definedName>
    <definedName name="__________________________________________DT12" localSheetId="5" hidden="1">{"'Sheet1'!$L$16"}</definedName>
    <definedName name="__________________________________________DT12" localSheetId="6" hidden="1">{"'Sheet1'!$L$16"}</definedName>
    <definedName name="__________________________________________DT12" hidden="1">{"'Sheet1'!$L$16"}</definedName>
    <definedName name="__________________________________________PA3" localSheetId="4" hidden="1">{"'Sheet1'!$L$16"}</definedName>
    <definedName name="__________________________________________PA3" localSheetId="5" hidden="1">{"'Sheet1'!$L$16"}</definedName>
    <definedName name="__________________________________________PA3" localSheetId="6" hidden="1">{"'Sheet1'!$L$16"}</definedName>
    <definedName name="__________________________________________PA3" hidden="1">{"'Sheet1'!$L$16"}</definedName>
    <definedName name="_________________________________________a1" localSheetId="4" hidden="1">{"'Sheet1'!$L$16"}</definedName>
    <definedName name="_________________________________________a1" localSheetId="5" hidden="1">{"'Sheet1'!$L$16"}</definedName>
    <definedName name="_________________________________________a1" localSheetId="6" hidden="1">{"'Sheet1'!$L$16"}</definedName>
    <definedName name="_________________________________________a1" hidden="1">{"'Sheet1'!$L$16"}</definedName>
    <definedName name="_________________________________________DT12" localSheetId="4" hidden="1">{"'Sheet1'!$L$16"}</definedName>
    <definedName name="_________________________________________DT12" localSheetId="5" hidden="1">{"'Sheet1'!$L$16"}</definedName>
    <definedName name="_________________________________________DT12" localSheetId="6" hidden="1">{"'Sheet1'!$L$16"}</definedName>
    <definedName name="_________________________________________DT12" hidden="1">{"'Sheet1'!$L$16"}</definedName>
    <definedName name="_________________________________________PA3" localSheetId="4" hidden="1">{"'Sheet1'!$L$16"}</definedName>
    <definedName name="_________________________________________PA3" localSheetId="5" hidden="1">{"'Sheet1'!$L$16"}</definedName>
    <definedName name="_________________________________________PA3" localSheetId="6" hidden="1">{"'Sheet1'!$L$16"}</definedName>
    <definedName name="_________________________________________PA3" hidden="1">{"'Sheet1'!$L$16"}</definedName>
    <definedName name="________________________________________a1" localSheetId="4" hidden="1">{"'Sheet1'!$L$16"}</definedName>
    <definedName name="________________________________________a1" localSheetId="5" hidden="1">{"'Sheet1'!$L$16"}</definedName>
    <definedName name="________________________________________a1" localSheetId="6" hidden="1">{"'Sheet1'!$L$16"}</definedName>
    <definedName name="________________________________________a1" hidden="1">{"'Sheet1'!$L$16"}</definedName>
    <definedName name="________________________________________DT12" localSheetId="4" hidden="1">{"'Sheet1'!$L$16"}</definedName>
    <definedName name="________________________________________DT12" localSheetId="5" hidden="1">{"'Sheet1'!$L$16"}</definedName>
    <definedName name="________________________________________DT12" localSheetId="6" hidden="1">{"'Sheet1'!$L$16"}</definedName>
    <definedName name="________________________________________DT12" hidden="1">{"'Sheet1'!$L$16"}</definedName>
    <definedName name="________________________________________PA3" localSheetId="4" hidden="1">{"'Sheet1'!$L$16"}</definedName>
    <definedName name="________________________________________PA3" localSheetId="5" hidden="1">{"'Sheet1'!$L$16"}</definedName>
    <definedName name="________________________________________PA3" localSheetId="6" hidden="1">{"'Sheet1'!$L$16"}</definedName>
    <definedName name="________________________________________PA3" hidden="1">{"'Sheet1'!$L$16"}</definedName>
    <definedName name="_______________________________________a1" localSheetId="4" hidden="1">{"'Sheet1'!$L$16"}</definedName>
    <definedName name="_______________________________________a1" localSheetId="5" hidden="1">{"'Sheet1'!$L$16"}</definedName>
    <definedName name="_______________________________________a1" localSheetId="6" hidden="1">{"'Sheet1'!$L$16"}</definedName>
    <definedName name="_______________________________________a1" hidden="1">{"'Sheet1'!$L$16"}</definedName>
    <definedName name="_______________________________________DT12" localSheetId="4" hidden="1">{"'Sheet1'!$L$16"}</definedName>
    <definedName name="_______________________________________DT12" localSheetId="5" hidden="1">{"'Sheet1'!$L$16"}</definedName>
    <definedName name="_______________________________________DT12" localSheetId="6" hidden="1">{"'Sheet1'!$L$16"}</definedName>
    <definedName name="_______________________________________DT12" hidden="1">{"'Sheet1'!$L$16"}</definedName>
    <definedName name="_______________________________________PA3" localSheetId="4" hidden="1">{"'Sheet1'!$L$16"}</definedName>
    <definedName name="_______________________________________PA3" localSheetId="5" hidden="1">{"'Sheet1'!$L$16"}</definedName>
    <definedName name="_______________________________________PA3" localSheetId="6" hidden="1">{"'Sheet1'!$L$16"}</definedName>
    <definedName name="_______________________________________PA3" hidden="1">{"'Sheet1'!$L$16"}</definedName>
    <definedName name="______________________________________a1" localSheetId="4" hidden="1">{"'Sheet1'!$L$16"}</definedName>
    <definedName name="______________________________________a1" localSheetId="5" hidden="1">{"'Sheet1'!$L$16"}</definedName>
    <definedName name="______________________________________a1" localSheetId="6" hidden="1">{"'Sheet1'!$L$16"}</definedName>
    <definedName name="______________________________________a1" hidden="1">{"'Sheet1'!$L$16"}</definedName>
    <definedName name="______________________________________DT12" localSheetId="4" hidden="1">{"'Sheet1'!$L$16"}</definedName>
    <definedName name="______________________________________DT12" localSheetId="5" hidden="1">{"'Sheet1'!$L$16"}</definedName>
    <definedName name="______________________________________DT12" localSheetId="6" hidden="1">{"'Sheet1'!$L$16"}</definedName>
    <definedName name="______________________________________DT12" hidden="1">{"'Sheet1'!$L$16"}</definedName>
    <definedName name="______________________________________PA3" localSheetId="4" hidden="1">{"'Sheet1'!$L$16"}</definedName>
    <definedName name="______________________________________PA3" localSheetId="5" hidden="1">{"'Sheet1'!$L$16"}</definedName>
    <definedName name="______________________________________PA3" localSheetId="6" hidden="1">{"'Sheet1'!$L$16"}</definedName>
    <definedName name="______________________________________PA3" hidden="1">{"'Sheet1'!$L$16"}</definedName>
    <definedName name="_____________________________________a1" localSheetId="4" hidden="1">{"'Sheet1'!$L$16"}</definedName>
    <definedName name="_____________________________________a1" localSheetId="5" hidden="1">{"'Sheet1'!$L$16"}</definedName>
    <definedName name="_____________________________________a1" localSheetId="6" hidden="1">{"'Sheet1'!$L$16"}</definedName>
    <definedName name="_____________________________________a1" hidden="1">{"'Sheet1'!$L$16"}</definedName>
    <definedName name="_____________________________________DT12" localSheetId="4" hidden="1">{"'Sheet1'!$L$16"}</definedName>
    <definedName name="_____________________________________DT12" localSheetId="5" hidden="1">{"'Sheet1'!$L$16"}</definedName>
    <definedName name="_____________________________________DT12" localSheetId="6" hidden="1">{"'Sheet1'!$L$16"}</definedName>
    <definedName name="_____________________________________DT12" hidden="1">{"'Sheet1'!$L$16"}</definedName>
    <definedName name="_____________________________________PA3" localSheetId="4" hidden="1">{"'Sheet1'!$L$16"}</definedName>
    <definedName name="_____________________________________PA3" localSheetId="5" hidden="1">{"'Sheet1'!$L$16"}</definedName>
    <definedName name="_____________________________________PA3" localSheetId="6" hidden="1">{"'Sheet1'!$L$16"}</definedName>
    <definedName name="_____________________________________PA3" hidden="1">{"'Sheet1'!$L$16"}</definedName>
    <definedName name="____________________________________a1" localSheetId="4" hidden="1">{"'Sheet1'!$L$16"}</definedName>
    <definedName name="____________________________________a1" localSheetId="5" hidden="1">{"'Sheet1'!$L$16"}</definedName>
    <definedName name="____________________________________a1" localSheetId="6" hidden="1">{"'Sheet1'!$L$16"}</definedName>
    <definedName name="____________________________________a1" hidden="1">{"'Sheet1'!$L$16"}</definedName>
    <definedName name="____________________________________DT12" localSheetId="4" hidden="1">{"'Sheet1'!$L$16"}</definedName>
    <definedName name="____________________________________DT12" localSheetId="5" hidden="1">{"'Sheet1'!$L$16"}</definedName>
    <definedName name="____________________________________DT12" localSheetId="6" hidden="1">{"'Sheet1'!$L$16"}</definedName>
    <definedName name="____________________________________DT12" hidden="1">{"'Sheet1'!$L$16"}</definedName>
    <definedName name="____________________________________PA3" localSheetId="4" hidden="1">{"'Sheet1'!$L$16"}</definedName>
    <definedName name="____________________________________PA3" localSheetId="5" hidden="1">{"'Sheet1'!$L$16"}</definedName>
    <definedName name="____________________________________PA3" localSheetId="6" hidden="1">{"'Sheet1'!$L$16"}</definedName>
    <definedName name="____________________________________PA3" hidden="1">{"'Sheet1'!$L$16"}</definedName>
    <definedName name="___________________________________a1" localSheetId="4" hidden="1">{"'Sheet1'!$L$16"}</definedName>
    <definedName name="___________________________________a1" localSheetId="5" hidden="1">{"'Sheet1'!$L$16"}</definedName>
    <definedName name="___________________________________a1" localSheetId="6" hidden="1">{"'Sheet1'!$L$16"}</definedName>
    <definedName name="___________________________________a1" hidden="1">{"'Sheet1'!$L$16"}</definedName>
    <definedName name="___________________________________DT12" localSheetId="4" hidden="1">{"'Sheet1'!$L$16"}</definedName>
    <definedName name="___________________________________DT12" localSheetId="5" hidden="1">{"'Sheet1'!$L$16"}</definedName>
    <definedName name="___________________________________DT12" localSheetId="6" hidden="1">{"'Sheet1'!$L$16"}</definedName>
    <definedName name="___________________________________DT12" hidden="1">{"'Sheet1'!$L$16"}</definedName>
    <definedName name="___________________________________PA3" localSheetId="4" hidden="1">{"'Sheet1'!$L$16"}</definedName>
    <definedName name="___________________________________PA3" localSheetId="5" hidden="1">{"'Sheet1'!$L$16"}</definedName>
    <definedName name="___________________________________PA3" localSheetId="6" hidden="1">{"'Sheet1'!$L$16"}</definedName>
    <definedName name="___________________________________PA3" hidden="1">{"'Sheet1'!$L$16"}</definedName>
    <definedName name="__________________________________a1" localSheetId="4" hidden="1">{"'Sheet1'!$L$16"}</definedName>
    <definedName name="__________________________________a1" localSheetId="5" hidden="1">{"'Sheet1'!$L$16"}</definedName>
    <definedName name="__________________________________a1" localSheetId="6" hidden="1">{"'Sheet1'!$L$16"}</definedName>
    <definedName name="__________________________________a1" hidden="1">{"'Sheet1'!$L$16"}</definedName>
    <definedName name="__________________________________DT12" localSheetId="4" hidden="1">{"'Sheet1'!$L$16"}</definedName>
    <definedName name="__________________________________DT12" localSheetId="5" hidden="1">{"'Sheet1'!$L$16"}</definedName>
    <definedName name="__________________________________DT12" localSheetId="6" hidden="1">{"'Sheet1'!$L$16"}</definedName>
    <definedName name="__________________________________DT12" hidden="1">{"'Sheet1'!$L$16"}</definedName>
    <definedName name="__________________________________PA3" localSheetId="4" hidden="1">{"'Sheet1'!$L$16"}</definedName>
    <definedName name="__________________________________PA3" localSheetId="5" hidden="1">{"'Sheet1'!$L$16"}</definedName>
    <definedName name="__________________________________PA3" localSheetId="6" hidden="1">{"'Sheet1'!$L$16"}</definedName>
    <definedName name="__________________________________PA3" hidden="1">{"'Sheet1'!$L$16"}</definedName>
    <definedName name="_________________________________a1" localSheetId="4" hidden="1">{"'Sheet1'!$L$16"}</definedName>
    <definedName name="_________________________________a1" localSheetId="5" hidden="1">{"'Sheet1'!$L$16"}</definedName>
    <definedName name="_________________________________a1" localSheetId="6" hidden="1">{"'Sheet1'!$L$16"}</definedName>
    <definedName name="_________________________________a1" hidden="1">{"'Sheet1'!$L$16"}</definedName>
    <definedName name="_________________________________DT12" localSheetId="4" hidden="1">{"'Sheet1'!$L$16"}</definedName>
    <definedName name="_________________________________DT12" localSheetId="5" hidden="1">{"'Sheet1'!$L$16"}</definedName>
    <definedName name="_________________________________DT12" localSheetId="6" hidden="1">{"'Sheet1'!$L$16"}</definedName>
    <definedName name="_________________________________DT12" hidden="1">{"'Sheet1'!$L$16"}</definedName>
    <definedName name="_________________________________PA3" localSheetId="4" hidden="1">{"'Sheet1'!$L$16"}</definedName>
    <definedName name="_________________________________PA3" localSheetId="5" hidden="1">{"'Sheet1'!$L$16"}</definedName>
    <definedName name="_________________________________PA3" localSheetId="6" hidden="1">{"'Sheet1'!$L$16"}</definedName>
    <definedName name="_________________________________PA3" hidden="1">{"'Sheet1'!$L$16"}</definedName>
    <definedName name="________________________________a1" localSheetId="4" hidden="1">{"'Sheet1'!$L$16"}</definedName>
    <definedName name="________________________________a1" localSheetId="5" hidden="1">{"'Sheet1'!$L$16"}</definedName>
    <definedName name="________________________________a1" localSheetId="6" hidden="1">{"'Sheet1'!$L$16"}</definedName>
    <definedName name="________________________________a1" hidden="1">{"'Sheet1'!$L$16"}</definedName>
    <definedName name="________________________________DT12" localSheetId="4" hidden="1">{"'Sheet1'!$L$16"}</definedName>
    <definedName name="________________________________DT12" localSheetId="5" hidden="1">{"'Sheet1'!$L$16"}</definedName>
    <definedName name="________________________________DT12" localSheetId="6" hidden="1">{"'Sheet1'!$L$16"}</definedName>
    <definedName name="________________________________DT12" hidden="1">{"'Sheet1'!$L$16"}</definedName>
    <definedName name="________________________________PA3" localSheetId="4" hidden="1">{"'Sheet1'!$L$16"}</definedName>
    <definedName name="________________________________PA3" localSheetId="5" hidden="1">{"'Sheet1'!$L$16"}</definedName>
    <definedName name="________________________________PA3" localSheetId="6" hidden="1">{"'Sheet1'!$L$16"}</definedName>
    <definedName name="________________________________PA3" hidden="1">{"'Sheet1'!$L$16"}</definedName>
    <definedName name="_______________________________a1" localSheetId="4" hidden="1">{"'Sheet1'!$L$16"}</definedName>
    <definedName name="_______________________________a1" localSheetId="5" hidden="1">{"'Sheet1'!$L$16"}</definedName>
    <definedName name="_______________________________a1" localSheetId="6" hidden="1">{"'Sheet1'!$L$16"}</definedName>
    <definedName name="_______________________________a1" hidden="1">{"'Sheet1'!$L$16"}</definedName>
    <definedName name="_______________________________DT12" localSheetId="4" hidden="1">{"'Sheet1'!$L$16"}</definedName>
    <definedName name="_______________________________DT12" localSheetId="5" hidden="1">{"'Sheet1'!$L$16"}</definedName>
    <definedName name="_______________________________DT12" localSheetId="6" hidden="1">{"'Sheet1'!$L$16"}</definedName>
    <definedName name="_______________________________DT12" hidden="1">{"'Sheet1'!$L$16"}</definedName>
    <definedName name="_______________________________PA3" localSheetId="4" hidden="1">{"'Sheet1'!$L$16"}</definedName>
    <definedName name="_______________________________PA3" localSheetId="5" hidden="1">{"'Sheet1'!$L$16"}</definedName>
    <definedName name="_______________________________PA3" localSheetId="6" hidden="1">{"'Sheet1'!$L$16"}</definedName>
    <definedName name="_______________________________PA3" hidden="1">{"'Sheet1'!$L$16"}</definedName>
    <definedName name="______________________________a1" localSheetId="4" hidden="1">{"'Sheet1'!$L$16"}</definedName>
    <definedName name="______________________________a1" localSheetId="5" hidden="1">{"'Sheet1'!$L$16"}</definedName>
    <definedName name="______________________________a1" localSheetId="6" hidden="1">{"'Sheet1'!$L$16"}</definedName>
    <definedName name="______________________________a1" hidden="1">{"'Sheet1'!$L$16"}</definedName>
    <definedName name="______________________________DT12" localSheetId="4" hidden="1">{"'Sheet1'!$L$16"}</definedName>
    <definedName name="______________________________DT12" localSheetId="5" hidden="1">{"'Sheet1'!$L$16"}</definedName>
    <definedName name="______________________________DT12" localSheetId="6" hidden="1">{"'Sheet1'!$L$16"}</definedName>
    <definedName name="______________________________DT12" hidden="1">{"'Sheet1'!$L$16"}</definedName>
    <definedName name="______________________________PA3" localSheetId="4" hidden="1">{"'Sheet1'!$L$16"}</definedName>
    <definedName name="______________________________PA3" localSheetId="5" hidden="1">{"'Sheet1'!$L$16"}</definedName>
    <definedName name="______________________________PA3" localSheetId="6" hidden="1">{"'Sheet1'!$L$16"}</definedName>
    <definedName name="______________________________PA3" hidden="1">{"'Sheet1'!$L$16"}</definedName>
    <definedName name="_____________________________a1" localSheetId="4" hidden="1">{"'Sheet1'!$L$16"}</definedName>
    <definedName name="_____________________________a1" localSheetId="5" hidden="1">{"'Sheet1'!$L$16"}</definedName>
    <definedName name="_____________________________a1" localSheetId="6" hidden="1">{"'Sheet1'!$L$16"}</definedName>
    <definedName name="_____________________________a1" hidden="1">{"'Sheet1'!$L$16"}</definedName>
    <definedName name="_____________________________DT12" localSheetId="4" hidden="1">{"'Sheet1'!$L$16"}</definedName>
    <definedName name="_____________________________DT12" localSheetId="5" hidden="1">{"'Sheet1'!$L$16"}</definedName>
    <definedName name="_____________________________DT12" localSheetId="6" hidden="1">{"'Sheet1'!$L$16"}</definedName>
    <definedName name="_____________________________DT12" hidden="1">{"'Sheet1'!$L$16"}</definedName>
    <definedName name="_____________________________PA3" localSheetId="4" hidden="1">{"'Sheet1'!$L$16"}</definedName>
    <definedName name="_____________________________PA3" localSheetId="5" hidden="1">{"'Sheet1'!$L$16"}</definedName>
    <definedName name="_____________________________PA3" localSheetId="6" hidden="1">{"'Sheet1'!$L$16"}</definedName>
    <definedName name="_____________________________PA3" hidden="1">{"'Sheet1'!$L$16"}</definedName>
    <definedName name="____________________________a1" localSheetId="4" hidden="1">{"'Sheet1'!$L$16"}</definedName>
    <definedName name="____________________________a1" localSheetId="5" hidden="1">{"'Sheet1'!$L$16"}</definedName>
    <definedName name="____________________________a1" localSheetId="6" hidden="1">{"'Sheet1'!$L$16"}</definedName>
    <definedName name="____________________________a1" hidden="1">{"'Sheet1'!$L$16"}</definedName>
    <definedName name="____________________________DT12" localSheetId="4" hidden="1">{"'Sheet1'!$L$16"}</definedName>
    <definedName name="____________________________DT12" localSheetId="5" hidden="1">{"'Sheet1'!$L$16"}</definedName>
    <definedName name="____________________________DT12" localSheetId="6" hidden="1">{"'Sheet1'!$L$16"}</definedName>
    <definedName name="____________________________DT12" hidden="1">{"'Sheet1'!$L$16"}</definedName>
    <definedName name="____________________________PA3" localSheetId="4" hidden="1">{"'Sheet1'!$L$16"}</definedName>
    <definedName name="____________________________PA3" localSheetId="5" hidden="1">{"'Sheet1'!$L$16"}</definedName>
    <definedName name="____________________________PA3" localSheetId="6" hidden="1">{"'Sheet1'!$L$16"}</definedName>
    <definedName name="____________________________PA3" hidden="1">{"'Sheet1'!$L$16"}</definedName>
    <definedName name="___________________________a1" localSheetId="4" hidden="1">{"'Sheet1'!$L$16"}</definedName>
    <definedName name="___________________________a1" localSheetId="5" hidden="1">{"'Sheet1'!$L$16"}</definedName>
    <definedName name="___________________________a1" localSheetId="6" hidden="1">{"'Sheet1'!$L$16"}</definedName>
    <definedName name="___________________________a1" hidden="1">{"'Sheet1'!$L$16"}</definedName>
    <definedName name="___________________________DT12" localSheetId="4" hidden="1">{"'Sheet1'!$L$16"}</definedName>
    <definedName name="___________________________DT12" localSheetId="5" hidden="1">{"'Sheet1'!$L$16"}</definedName>
    <definedName name="___________________________DT12" localSheetId="6" hidden="1">{"'Sheet1'!$L$16"}</definedName>
    <definedName name="___________________________DT12" hidden="1">{"'Sheet1'!$L$16"}</definedName>
    <definedName name="___________________________PA3" localSheetId="4" hidden="1">{"'Sheet1'!$L$16"}</definedName>
    <definedName name="___________________________PA3" localSheetId="5" hidden="1">{"'Sheet1'!$L$16"}</definedName>
    <definedName name="___________________________PA3" localSheetId="6" hidden="1">{"'Sheet1'!$L$16"}</definedName>
    <definedName name="___________________________PA3" hidden="1">{"'Sheet1'!$L$16"}</definedName>
    <definedName name="__________________________a1" localSheetId="4" hidden="1">{"'Sheet1'!$L$16"}</definedName>
    <definedName name="__________________________a1" localSheetId="5" hidden="1">{"'Sheet1'!$L$16"}</definedName>
    <definedName name="__________________________a1" localSheetId="6" hidden="1">{"'Sheet1'!$L$16"}</definedName>
    <definedName name="__________________________a1" hidden="1">{"'Sheet1'!$L$16"}</definedName>
    <definedName name="__________________________DT12" localSheetId="4" hidden="1">{"'Sheet1'!$L$16"}</definedName>
    <definedName name="__________________________DT12" localSheetId="5" hidden="1">{"'Sheet1'!$L$16"}</definedName>
    <definedName name="__________________________DT12" localSheetId="6" hidden="1">{"'Sheet1'!$L$16"}</definedName>
    <definedName name="__________________________DT12" hidden="1">{"'Sheet1'!$L$16"}</definedName>
    <definedName name="__________________________PA3" localSheetId="4" hidden="1">{"'Sheet1'!$L$16"}</definedName>
    <definedName name="__________________________PA3" localSheetId="5" hidden="1">{"'Sheet1'!$L$16"}</definedName>
    <definedName name="__________________________PA3" localSheetId="6" hidden="1">{"'Sheet1'!$L$16"}</definedName>
    <definedName name="__________________________PA3" hidden="1">{"'Sheet1'!$L$16"}</definedName>
    <definedName name="_________________________a1" localSheetId="4" hidden="1">{"'Sheet1'!$L$16"}</definedName>
    <definedName name="_________________________a1" localSheetId="5" hidden="1">{"'Sheet1'!$L$16"}</definedName>
    <definedName name="_________________________a1" localSheetId="6" hidden="1">{"'Sheet1'!$L$16"}</definedName>
    <definedName name="_________________________a1" hidden="1">{"'Sheet1'!$L$16"}</definedName>
    <definedName name="_________________________DT12" localSheetId="4" hidden="1">{"'Sheet1'!$L$16"}</definedName>
    <definedName name="_________________________DT12" localSheetId="5" hidden="1">{"'Sheet1'!$L$16"}</definedName>
    <definedName name="_________________________DT12" localSheetId="6" hidden="1">{"'Sheet1'!$L$16"}</definedName>
    <definedName name="_________________________DT12" hidden="1">{"'Sheet1'!$L$16"}</definedName>
    <definedName name="_________________________PA3" localSheetId="4" hidden="1">{"'Sheet1'!$L$16"}</definedName>
    <definedName name="_________________________PA3" localSheetId="5" hidden="1">{"'Sheet1'!$L$16"}</definedName>
    <definedName name="_________________________PA3" localSheetId="6" hidden="1">{"'Sheet1'!$L$16"}</definedName>
    <definedName name="_________________________PA3" hidden="1">{"'Sheet1'!$L$16"}</definedName>
    <definedName name="________________________a1" localSheetId="4" hidden="1">{"'Sheet1'!$L$16"}</definedName>
    <definedName name="________________________a1" localSheetId="5" hidden="1">{"'Sheet1'!$L$16"}</definedName>
    <definedName name="________________________a1" localSheetId="6" hidden="1">{"'Sheet1'!$L$16"}</definedName>
    <definedName name="________________________a1" hidden="1">{"'Sheet1'!$L$16"}</definedName>
    <definedName name="________________________DT12" localSheetId="4" hidden="1">{"'Sheet1'!$L$16"}</definedName>
    <definedName name="________________________DT12" localSheetId="5" hidden="1">{"'Sheet1'!$L$16"}</definedName>
    <definedName name="________________________DT12" localSheetId="6" hidden="1">{"'Sheet1'!$L$16"}</definedName>
    <definedName name="________________________DT12" hidden="1">{"'Sheet1'!$L$16"}</definedName>
    <definedName name="________________________PA3" localSheetId="4" hidden="1">{"'Sheet1'!$L$16"}</definedName>
    <definedName name="________________________PA3" localSheetId="5" hidden="1">{"'Sheet1'!$L$16"}</definedName>
    <definedName name="________________________PA3" localSheetId="6" hidden="1">{"'Sheet1'!$L$16"}</definedName>
    <definedName name="________________________PA3" hidden="1">{"'Sheet1'!$L$16"}</definedName>
    <definedName name="_______________________a1" localSheetId="4" hidden="1">{"'Sheet1'!$L$16"}</definedName>
    <definedName name="_______________________a1" localSheetId="5" hidden="1">{"'Sheet1'!$L$16"}</definedName>
    <definedName name="_______________________a1" localSheetId="6" hidden="1">{"'Sheet1'!$L$16"}</definedName>
    <definedName name="_______________________a1" hidden="1">{"'Sheet1'!$L$16"}</definedName>
    <definedName name="_______________________DT12" localSheetId="4" hidden="1">{"'Sheet1'!$L$16"}</definedName>
    <definedName name="_______________________DT12" localSheetId="5" hidden="1">{"'Sheet1'!$L$16"}</definedName>
    <definedName name="_______________________DT12" localSheetId="6" hidden="1">{"'Sheet1'!$L$16"}</definedName>
    <definedName name="_______________________DT12" hidden="1">{"'Sheet1'!$L$16"}</definedName>
    <definedName name="_______________________PA3" localSheetId="4" hidden="1">{"'Sheet1'!$L$16"}</definedName>
    <definedName name="_______________________PA3" localSheetId="5" hidden="1">{"'Sheet1'!$L$16"}</definedName>
    <definedName name="_______________________PA3" localSheetId="6" hidden="1">{"'Sheet1'!$L$16"}</definedName>
    <definedName name="_______________________PA3" hidden="1">{"'Sheet1'!$L$16"}</definedName>
    <definedName name="______________________a1" localSheetId="4" hidden="1">{"'Sheet1'!$L$16"}</definedName>
    <definedName name="______________________a1" localSheetId="5" hidden="1">{"'Sheet1'!$L$16"}</definedName>
    <definedName name="______________________a1" localSheetId="6" hidden="1">{"'Sheet1'!$L$16"}</definedName>
    <definedName name="______________________a1" hidden="1">{"'Sheet1'!$L$16"}</definedName>
    <definedName name="______________________DT12" localSheetId="4" hidden="1">{"'Sheet1'!$L$16"}</definedName>
    <definedName name="______________________DT12" localSheetId="5" hidden="1">{"'Sheet1'!$L$16"}</definedName>
    <definedName name="______________________DT12" localSheetId="6" hidden="1">{"'Sheet1'!$L$16"}</definedName>
    <definedName name="______________________DT12" hidden="1">{"'Sheet1'!$L$16"}</definedName>
    <definedName name="______________________PA3" localSheetId="4" hidden="1">{"'Sheet1'!$L$16"}</definedName>
    <definedName name="______________________PA3" localSheetId="5" hidden="1">{"'Sheet1'!$L$16"}</definedName>
    <definedName name="______________________PA3" localSheetId="6" hidden="1">{"'Sheet1'!$L$16"}</definedName>
    <definedName name="______________________PA3" hidden="1">{"'Sheet1'!$L$16"}</definedName>
    <definedName name="_____________________a1" localSheetId="4" hidden="1">{"'Sheet1'!$L$16"}</definedName>
    <definedName name="_____________________a1" localSheetId="5" hidden="1">{"'Sheet1'!$L$16"}</definedName>
    <definedName name="_____________________a1" localSheetId="6" hidden="1">{"'Sheet1'!$L$16"}</definedName>
    <definedName name="_____________________a1" hidden="1">{"'Sheet1'!$L$16"}</definedName>
    <definedName name="_____________________DT12" localSheetId="4" hidden="1">{"'Sheet1'!$L$16"}</definedName>
    <definedName name="_____________________DT12" localSheetId="5" hidden="1">{"'Sheet1'!$L$16"}</definedName>
    <definedName name="_____________________DT12" localSheetId="6" hidden="1">{"'Sheet1'!$L$16"}</definedName>
    <definedName name="_____________________DT12" hidden="1">{"'Sheet1'!$L$16"}</definedName>
    <definedName name="_____________________PA3" localSheetId="4" hidden="1">{"'Sheet1'!$L$16"}</definedName>
    <definedName name="_____________________PA3" localSheetId="5" hidden="1">{"'Sheet1'!$L$16"}</definedName>
    <definedName name="_____________________PA3" localSheetId="6" hidden="1">{"'Sheet1'!$L$16"}</definedName>
    <definedName name="_____________________PA3" hidden="1">{"'Sheet1'!$L$16"}</definedName>
    <definedName name="____________________a1" localSheetId="4" hidden="1">{"'Sheet1'!$L$16"}</definedName>
    <definedName name="____________________a1" localSheetId="5" hidden="1">{"'Sheet1'!$L$16"}</definedName>
    <definedName name="____________________a1" localSheetId="6" hidden="1">{"'Sheet1'!$L$16"}</definedName>
    <definedName name="____________________a1" hidden="1">{"'Sheet1'!$L$16"}</definedName>
    <definedName name="____________________DT12" localSheetId="4" hidden="1">{"'Sheet1'!$L$16"}</definedName>
    <definedName name="____________________DT12" localSheetId="5" hidden="1">{"'Sheet1'!$L$16"}</definedName>
    <definedName name="____________________DT12" localSheetId="6" hidden="1">{"'Sheet1'!$L$16"}</definedName>
    <definedName name="____________________DT12" hidden="1">{"'Sheet1'!$L$16"}</definedName>
    <definedName name="____________________PA3" localSheetId="4" hidden="1">{"'Sheet1'!$L$16"}</definedName>
    <definedName name="____________________PA3" localSheetId="5" hidden="1">{"'Sheet1'!$L$16"}</definedName>
    <definedName name="____________________PA3" localSheetId="6" hidden="1">{"'Sheet1'!$L$16"}</definedName>
    <definedName name="____________________PA3" hidden="1">{"'Sheet1'!$L$16"}</definedName>
    <definedName name="___________________a1" localSheetId="4" hidden="1">{"'Sheet1'!$L$16"}</definedName>
    <definedName name="___________________a1" localSheetId="5" hidden="1">{"'Sheet1'!$L$16"}</definedName>
    <definedName name="___________________a1" localSheetId="6" hidden="1">{"'Sheet1'!$L$16"}</definedName>
    <definedName name="___________________a1" hidden="1">{"'Sheet1'!$L$16"}</definedName>
    <definedName name="___________________a129" localSheetId="4" hidden="1">{"Offgrid",#N/A,FALSE,"OFFGRID";"Region",#N/A,FALSE,"REGION";"Offgrid -2",#N/A,FALSE,"OFFGRID";"WTP",#N/A,FALSE,"WTP";"WTP -2",#N/A,FALSE,"WTP";"Project",#N/A,FALSE,"PROJECT";"Summary -2",#N/A,FALSE,"SUMMARY"}</definedName>
    <definedName name="___________________a129" localSheetId="5" hidden="1">{"Offgrid",#N/A,FALSE,"OFFGRID";"Region",#N/A,FALSE,"REGION";"Offgrid -2",#N/A,FALSE,"OFFGRID";"WTP",#N/A,FALSE,"WTP";"WTP -2",#N/A,FALSE,"WTP";"Project",#N/A,FALSE,"PROJECT";"Summary -2",#N/A,FALSE,"SUMMARY"}</definedName>
    <definedName name="___________________a129" hidden="1">{"Offgrid",#N/A,FALSE,"OFFGRID";"Region",#N/A,FALSE,"REGION";"Offgrid -2",#N/A,FALSE,"OFFGRID";"WTP",#N/A,FALSE,"WTP";"WTP -2",#N/A,FALSE,"WTP";"Project",#N/A,FALSE,"PROJECT";"Summary -2",#N/A,FALSE,"SUMMARY"}</definedName>
    <definedName name="___________________a130" localSheetId="4" hidden="1">{"Offgrid",#N/A,FALSE,"OFFGRID";"Region",#N/A,FALSE,"REGION";"Offgrid -2",#N/A,FALSE,"OFFGRID";"WTP",#N/A,FALSE,"WTP";"WTP -2",#N/A,FALSE,"WTP";"Project",#N/A,FALSE,"PROJECT";"Summary -2",#N/A,FALSE,"SUMMARY"}</definedName>
    <definedName name="___________________a130" localSheetId="5" hidden="1">{"Offgrid",#N/A,FALSE,"OFFGRID";"Region",#N/A,FALSE,"REGION";"Offgrid -2",#N/A,FALSE,"OFFGRID";"WTP",#N/A,FALSE,"WTP";"WTP -2",#N/A,FALSE,"WTP";"Project",#N/A,FALSE,"PROJECT";"Summary -2",#N/A,FALSE,"SUMMARY"}</definedName>
    <definedName name="___________________a130" hidden="1">{"Offgrid",#N/A,FALSE,"OFFGRID";"Region",#N/A,FALSE,"REGION";"Offgrid -2",#N/A,FALSE,"OFFGRID";"WTP",#N/A,FALSE,"WTP";"WTP -2",#N/A,FALSE,"WTP";"Project",#N/A,FALSE,"PROJECT";"Summary -2",#N/A,FALSE,"SUMMARY"}</definedName>
    <definedName name="___________________DT12" localSheetId="4" hidden="1">{"'Sheet1'!$L$16"}</definedName>
    <definedName name="___________________DT12" localSheetId="5" hidden="1">{"'Sheet1'!$L$16"}</definedName>
    <definedName name="___________________DT12" localSheetId="6" hidden="1">{"'Sheet1'!$L$16"}</definedName>
    <definedName name="___________________DT12" hidden="1">{"'Sheet1'!$L$16"}</definedName>
    <definedName name="___________________h1" localSheetId="4" hidden="1">{"'Sheet1'!$L$16"}</definedName>
    <definedName name="___________________h1" localSheetId="5" hidden="1">{"'Sheet1'!$L$16"}</definedName>
    <definedName name="___________________h1" hidden="1">{"'Sheet1'!$L$16"}</definedName>
    <definedName name="___________________hu1" localSheetId="4" hidden="1">{"'Sheet1'!$L$16"}</definedName>
    <definedName name="___________________hu1" localSheetId="5" hidden="1">{"'Sheet1'!$L$16"}</definedName>
    <definedName name="___________________hu1" hidden="1">{"'Sheet1'!$L$16"}</definedName>
    <definedName name="___________________hu2" localSheetId="4" hidden="1">{"'Sheet1'!$L$16"}</definedName>
    <definedName name="___________________hu2" localSheetId="5" hidden="1">{"'Sheet1'!$L$16"}</definedName>
    <definedName name="___________________hu2" hidden="1">{"'Sheet1'!$L$16"}</definedName>
    <definedName name="___________________hu5" localSheetId="4" hidden="1">{"'Sheet1'!$L$16"}</definedName>
    <definedName name="___________________hu5" localSheetId="5" hidden="1">{"'Sheet1'!$L$16"}</definedName>
    <definedName name="___________________hu5" hidden="1">{"'Sheet1'!$L$16"}</definedName>
    <definedName name="___________________hu6" localSheetId="4" hidden="1">{"'Sheet1'!$L$16"}</definedName>
    <definedName name="___________________hu6" localSheetId="5" hidden="1">{"'Sheet1'!$L$16"}</definedName>
    <definedName name="___________________hu6" hidden="1">{"'Sheet1'!$L$16"}</definedName>
    <definedName name="___________________hu7" localSheetId="4" hidden="1">{"'Sheet1'!$L$16"}</definedName>
    <definedName name="___________________hu7" localSheetId="5" hidden="1">{"'Sheet1'!$L$16"}</definedName>
    <definedName name="___________________hu7" hidden="1">{"'Sheet1'!$L$16"}</definedName>
    <definedName name="___________________PA3" localSheetId="4" hidden="1">{"'Sheet1'!$L$16"}</definedName>
    <definedName name="___________________PA3" localSheetId="5" hidden="1">{"'Sheet1'!$L$16"}</definedName>
    <definedName name="___________________PA3" localSheetId="6" hidden="1">{"'Sheet1'!$L$16"}</definedName>
    <definedName name="___________________PA3" hidden="1">{"'Sheet1'!$L$16"}</definedName>
    <definedName name="___________________T10" localSheetId="4" hidden="1">{"'Sheet1'!$L$16"}</definedName>
    <definedName name="___________________T10" localSheetId="5" hidden="1">{"'Sheet1'!$L$16"}</definedName>
    <definedName name="___________________T10" hidden="1">{"'Sheet1'!$L$16"}</definedName>
    <definedName name="___________________tb2" localSheetId="4" hidden="1">{"'Sheet1'!$L$16"}</definedName>
    <definedName name="___________________tb2" localSheetId="5" hidden="1">{"'Sheet1'!$L$16"}</definedName>
    <definedName name="___________________tb2" hidden="1">{"'Sheet1'!$L$16"}</definedName>
    <definedName name="__________________a1" localSheetId="4" hidden="1">{"'Sheet1'!$L$16"}</definedName>
    <definedName name="__________________a1" localSheetId="5" hidden="1">{"'Sheet1'!$L$16"}</definedName>
    <definedName name="__________________a1" localSheetId="6" hidden="1">{"'Sheet1'!$L$16"}</definedName>
    <definedName name="__________________a1" hidden="1">{"'Sheet1'!$L$16"}</definedName>
    <definedName name="__________________a129" localSheetId="4" hidden="1">{"Offgrid",#N/A,FALSE,"OFFGRID";"Region",#N/A,FALSE,"REGION";"Offgrid -2",#N/A,FALSE,"OFFGRID";"WTP",#N/A,FALSE,"WTP";"WTP -2",#N/A,FALSE,"WTP";"Project",#N/A,FALSE,"PROJECT";"Summary -2",#N/A,FALSE,"SUMMARY"}</definedName>
    <definedName name="__________________a129" localSheetId="5" hidden="1">{"Offgrid",#N/A,FALSE,"OFFGRID";"Region",#N/A,FALSE,"REGION";"Offgrid -2",#N/A,FALSE,"OFFGRID";"WTP",#N/A,FALSE,"WTP";"WTP -2",#N/A,FALSE,"WTP";"Project",#N/A,FALSE,"PROJECT";"Summary -2",#N/A,FALSE,"SUMMARY"}</definedName>
    <definedName name="__________________a129" hidden="1">{"Offgrid",#N/A,FALSE,"OFFGRID";"Region",#N/A,FALSE,"REGION";"Offgrid -2",#N/A,FALSE,"OFFGRID";"WTP",#N/A,FALSE,"WTP";"WTP -2",#N/A,FALSE,"WTP";"Project",#N/A,FALSE,"PROJECT";"Summary -2",#N/A,FALSE,"SUMMARY"}</definedName>
    <definedName name="__________________a130" localSheetId="4" hidden="1">{"Offgrid",#N/A,FALSE,"OFFGRID";"Region",#N/A,FALSE,"REGION";"Offgrid -2",#N/A,FALSE,"OFFGRID";"WTP",#N/A,FALSE,"WTP";"WTP -2",#N/A,FALSE,"WTP";"Project",#N/A,FALSE,"PROJECT";"Summary -2",#N/A,FALSE,"SUMMARY"}</definedName>
    <definedName name="__________________a130" localSheetId="5"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DT12" localSheetId="4" hidden="1">{"'Sheet1'!$L$16"}</definedName>
    <definedName name="__________________DT12" localSheetId="5" hidden="1">{"'Sheet1'!$L$16"}</definedName>
    <definedName name="__________________DT12" localSheetId="6" hidden="1">{"'Sheet1'!$L$16"}</definedName>
    <definedName name="__________________DT12" hidden="1">{"'Sheet1'!$L$16"}</definedName>
    <definedName name="__________________h1" localSheetId="4" hidden="1">{"'Sheet1'!$L$16"}</definedName>
    <definedName name="__________________h1" localSheetId="5" hidden="1">{"'Sheet1'!$L$16"}</definedName>
    <definedName name="__________________h1" hidden="1">{"'Sheet1'!$L$16"}</definedName>
    <definedName name="__________________hu1" localSheetId="4" hidden="1">{"'Sheet1'!$L$16"}</definedName>
    <definedName name="__________________hu1" localSheetId="5" hidden="1">{"'Sheet1'!$L$16"}</definedName>
    <definedName name="__________________hu1" hidden="1">{"'Sheet1'!$L$16"}</definedName>
    <definedName name="__________________hu2" localSheetId="4" hidden="1">{"'Sheet1'!$L$16"}</definedName>
    <definedName name="__________________hu2" localSheetId="5" hidden="1">{"'Sheet1'!$L$16"}</definedName>
    <definedName name="__________________hu2" hidden="1">{"'Sheet1'!$L$16"}</definedName>
    <definedName name="__________________hu5" localSheetId="4" hidden="1">{"'Sheet1'!$L$16"}</definedName>
    <definedName name="__________________hu5" localSheetId="5" hidden="1">{"'Sheet1'!$L$16"}</definedName>
    <definedName name="__________________hu5" hidden="1">{"'Sheet1'!$L$16"}</definedName>
    <definedName name="__________________hu6" localSheetId="4" hidden="1">{"'Sheet1'!$L$16"}</definedName>
    <definedName name="__________________hu6" localSheetId="5" hidden="1">{"'Sheet1'!$L$16"}</definedName>
    <definedName name="__________________hu6" hidden="1">{"'Sheet1'!$L$16"}</definedName>
    <definedName name="__________________hu7" localSheetId="4" hidden="1">{"'Sheet1'!$L$16"}</definedName>
    <definedName name="__________________hu7" localSheetId="5" hidden="1">{"'Sheet1'!$L$16"}</definedName>
    <definedName name="__________________hu7" hidden="1">{"'Sheet1'!$L$16"}</definedName>
    <definedName name="__________________PA3" localSheetId="4" hidden="1">{"'Sheet1'!$L$16"}</definedName>
    <definedName name="__________________PA3" localSheetId="5" hidden="1">{"'Sheet1'!$L$16"}</definedName>
    <definedName name="__________________PA3" localSheetId="6" hidden="1">{"'Sheet1'!$L$16"}</definedName>
    <definedName name="__________________PA3" hidden="1">{"'Sheet1'!$L$16"}</definedName>
    <definedName name="__________________T10" localSheetId="4" hidden="1">{"'Sheet1'!$L$16"}</definedName>
    <definedName name="__________________T10" localSheetId="5" hidden="1">{"'Sheet1'!$L$16"}</definedName>
    <definedName name="__________________T10" hidden="1">{"'Sheet1'!$L$16"}</definedName>
    <definedName name="__________________tb2" localSheetId="4" hidden="1">{"'Sheet1'!$L$16"}</definedName>
    <definedName name="__________________tb2" localSheetId="5" hidden="1">{"'Sheet1'!$L$16"}</definedName>
    <definedName name="__________________tb2" hidden="1">{"'Sheet1'!$L$16"}</definedName>
    <definedName name="_________________a1" localSheetId="4" hidden="1">{"'Sheet1'!$L$16"}</definedName>
    <definedName name="_________________a1" localSheetId="5" hidden="1">{"'Sheet1'!$L$16"}</definedName>
    <definedName name="_________________a1" localSheetId="6" hidden="1">{"'Sheet1'!$L$16"}</definedName>
    <definedName name="_________________a1" hidden="1">{"'Sheet1'!$L$16"}</definedName>
    <definedName name="_________________DT12" localSheetId="4" hidden="1">{"'Sheet1'!$L$16"}</definedName>
    <definedName name="_________________DT12" localSheetId="5" hidden="1">{"'Sheet1'!$L$16"}</definedName>
    <definedName name="_________________DT12" localSheetId="6" hidden="1">{"'Sheet1'!$L$16"}</definedName>
    <definedName name="_________________DT12" hidden="1">{"'Sheet1'!$L$16"}</definedName>
    <definedName name="_________________PA3" localSheetId="4" hidden="1">{"'Sheet1'!$L$16"}</definedName>
    <definedName name="_________________PA3" localSheetId="5" hidden="1">{"'Sheet1'!$L$16"}</definedName>
    <definedName name="_________________PA3" localSheetId="6" hidden="1">{"'Sheet1'!$L$16"}</definedName>
    <definedName name="_________________PA3" hidden="1">{"'Sheet1'!$L$16"}</definedName>
    <definedName name="________________a1" localSheetId="4" hidden="1">{"'Sheet1'!$L$16"}</definedName>
    <definedName name="________________a1" localSheetId="5" hidden="1">{"'Sheet1'!$L$16"}</definedName>
    <definedName name="________________a1" localSheetId="6" hidden="1">{"'Sheet1'!$L$16"}</definedName>
    <definedName name="________________a1" hidden="1">{"'Sheet1'!$L$16"}</definedName>
    <definedName name="________________a129" localSheetId="4" hidden="1">{"Offgrid",#N/A,FALSE,"OFFGRID";"Region",#N/A,FALSE,"REGION";"Offgrid -2",#N/A,FALSE,"OFFGRID";"WTP",#N/A,FALSE,"WTP";"WTP -2",#N/A,FALSE,"WTP";"Project",#N/A,FALSE,"PROJECT";"Summary -2",#N/A,FALSE,"SUMMARY"}</definedName>
    <definedName name="________________a129" localSheetId="5"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4" hidden="1">{"Offgrid",#N/A,FALSE,"OFFGRID";"Region",#N/A,FALSE,"REGION";"Offgrid -2",#N/A,FALSE,"OFFGRID";"WTP",#N/A,FALSE,"WTP";"WTP -2",#N/A,FALSE,"WTP";"Project",#N/A,FALSE,"PROJECT";"Summary -2",#N/A,FALSE,"SUMMARY"}</definedName>
    <definedName name="________________a130" localSheetId="5"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DT12" localSheetId="4" hidden="1">{"'Sheet1'!$L$16"}</definedName>
    <definedName name="________________DT12" localSheetId="5" hidden="1">{"'Sheet1'!$L$16"}</definedName>
    <definedName name="________________DT12" localSheetId="6" hidden="1">{"'Sheet1'!$L$16"}</definedName>
    <definedName name="________________DT12" hidden="1">{"'Sheet1'!$L$16"}</definedName>
    <definedName name="________________h1" localSheetId="4" hidden="1">{"'Sheet1'!$L$16"}</definedName>
    <definedName name="________________h1" localSheetId="5" hidden="1">{"'Sheet1'!$L$16"}</definedName>
    <definedName name="________________h1" hidden="1">{"'Sheet1'!$L$16"}</definedName>
    <definedName name="________________hu1" localSheetId="4" hidden="1">{"'Sheet1'!$L$16"}</definedName>
    <definedName name="________________hu1" localSheetId="5" hidden="1">{"'Sheet1'!$L$16"}</definedName>
    <definedName name="________________hu1" hidden="1">{"'Sheet1'!$L$16"}</definedName>
    <definedName name="________________hu2" localSheetId="4" hidden="1">{"'Sheet1'!$L$16"}</definedName>
    <definedName name="________________hu2" localSheetId="5" hidden="1">{"'Sheet1'!$L$16"}</definedName>
    <definedName name="________________hu2" hidden="1">{"'Sheet1'!$L$16"}</definedName>
    <definedName name="________________hu5" localSheetId="4" hidden="1">{"'Sheet1'!$L$16"}</definedName>
    <definedName name="________________hu5" localSheetId="5" hidden="1">{"'Sheet1'!$L$16"}</definedName>
    <definedName name="________________hu5" hidden="1">{"'Sheet1'!$L$16"}</definedName>
    <definedName name="________________hu6" localSheetId="4" hidden="1">{"'Sheet1'!$L$16"}</definedName>
    <definedName name="________________hu6" localSheetId="5" hidden="1">{"'Sheet1'!$L$16"}</definedName>
    <definedName name="________________hu6" hidden="1">{"'Sheet1'!$L$16"}</definedName>
    <definedName name="________________hu7" localSheetId="4" hidden="1">{"'Sheet1'!$L$16"}</definedName>
    <definedName name="________________hu7" localSheetId="5" hidden="1">{"'Sheet1'!$L$16"}</definedName>
    <definedName name="________________hu7" hidden="1">{"'Sheet1'!$L$16"}</definedName>
    <definedName name="________________PA3" localSheetId="4" hidden="1">{"'Sheet1'!$L$16"}</definedName>
    <definedName name="________________PA3" localSheetId="5" hidden="1">{"'Sheet1'!$L$16"}</definedName>
    <definedName name="________________PA3" localSheetId="6" hidden="1">{"'Sheet1'!$L$16"}</definedName>
    <definedName name="________________PA3" hidden="1">{"'Sheet1'!$L$16"}</definedName>
    <definedName name="________________T10" localSheetId="4" hidden="1">{"'Sheet1'!$L$16"}</definedName>
    <definedName name="________________T10" localSheetId="5" hidden="1">{"'Sheet1'!$L$16"}</definedName>
    <definedName name="________________T10" hidden="1">{"'Sheet1'!$L$16"}</definedName>
    <definedName name="________________tb2" localSheetId="4" hidden="1">{"'Sheet1'!$L$16"}</definedName>
    <definedName name="________________tb2" localSheetId="5" hidden="1">{"'Sheet1'!$L$16"}</definedName>
    <definedName name="________________tb2" hidden="1">{"'Sheet1'!$L$16"}</definedName>
    <definedName name="_______________a1" localSheetId="4" hidden="1">{"'Sheet1'!$L$16"}</definedName>
    <definedName name="_______________a1" localSheetId="5" hidden="1">{"'Sheet1'!$L$16"}</definedName>
    <definedName name="_______________a1" localSheetId="6" hidden="1">{"'Sheet1'!$L$16"}</definedName>
    <definedName name="_______________a1" hidden="1">{"'Sheet1'!$L$16"}</definedName>
    <definedName name="_______________DT12" localSheetId="4" hidden="1">{"'Sheet1'!$L$16"}</definedName>
    <definedName name="_______________DT12" localSheetId="5" hidden="1">{"'Sheet1'!$L$16"}</definedName>
    <definedName name="_______________DT12" localSheetId="6" hidden="1">{"'Sheet1'!$L$16"}</definedName>
    <definedName name="_______________DT12" hidden="1">{"'Sheet1'!$L$16"}</definedName>
    <definedName name="_______________PA3" localSheetId="4" hidden="1">{"'Sheet1'!$L$16"}</definedName>
    <definedName name="_______________PA3" localSheetId="5" hidden="1">{"'Sheet1'!$L$16"}</definedName>
    <definedName name="_______________PA3" localSheetId="6" hidden="1">{"'Sheet1'!$L$16"}</definedName>
    <definedName name="_______________PA3" hidden="1">{"'Sheet1'!$L$16"}</definedName>
    <definedName name="______________a1" localSheetId="4" hidden="1">{"'Sheet1'!$L$16"}</definedName>
    <definedName name="______________a1" localSheetId="5" hidden="1">{"'Sheet1'!$L$16"}</definedName>
    <definedName name="______________a1" localSheetId="6" hidden="1">{"'Sheet1'!$L$16"}</definedName>
    <definedName name="______________a1" hidden="1">{"'Sheet1'!$L$16"}</definedName>
    <definedName name="______________a129" localSheetId="4" hidden="1">{"Offgrid",#N/A,FALSE,"OFFGRID";"Region",#N/A,FALSE,"REGION";"Offgrid -2",#N/A,FALSE,"OFFGRID";"WTP",#N/A,FALSE,"WTP";"WTP -2",#N/A,FALSE,"WTP";"Project",#N/A,FALSE,"PROJECT";"Summary -2",#N/A,FALSE,"SUMMARY"}</definedName>
    <definedName name="______________a129" localSheetId="5" hidden="1">{"Offgrid",#N/A,FALSE,"OFFGRID";"Region",#N/A,FALSE,"REGION";"Offgrid -2",#N/A,FALSE,"OFFGRID";"WTP",#N/A,FALSE,"WTP";"WTP -2",#N/A,FALSE,"WTP";"Project",#N/A,FALSE,"PROJECT";"Summary -2",#N/A,FALSE,"SUMMARY"}</definedName>
    <definedName name="______________a129" localSheetId="6"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4" hidden="1">{"Offgrid",#N/A,FALSE,"OFFGRID";"Region",#N/A,FALSE,"REGION";"Offgrid -2",#N/A,FALSE,"OFFGRID";"WTP",#N/A,FALSE,"WTP";"WTP -2",#N/A,FALSE,"WTP";"Project",#N/A,FALSE,"PROJECT";"Summary -2",#N/A,FALSE,"SUMMARY"}</definedName>
    <definedName name="______________a130" localSheetId="5" hidden="1">{"Offgrid",#N/A,FALSE,"OFFGRID";"Region",#N/A,FALSE,"REGION";"Offgrid -2",#N/A,FALSE,"OFFGRID";"WTP",#N/A,FALSE,"WTP";"WTP -2",#N/A,FALSE,"WTP";"Project",#N/A,FALSE,"PROJECT";"Summary -2",#N/A,FALSE,"SUMMARY"}</definedName>
    <definedName name="______________a130" localSheetId="6"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d1500" localSheetId="4" hidden="1">{"'Sheet1'!$L$16"}</definedName>
    <definedName name="______________d1500" localSheetId="5" hidden="1">{"'Sheet1'!$L$16"}</definedName>
    <definedName name="______________d1500" hidden="1">{"'Sheet1'!$L$16"}</definedName>
    <definedName name="______________DT12" localSheetId="4" hidden="1">{"'Sheet1'!$L$16"}</definedName>
    <definedName name="______________DT12" localSheetId="5" hidden="1">{"'Sheet1'!$L$16"}</definedName>
    <definedName name="______________DT12" localSheetId="6" hidden="1">{"'Sheet1'!$L$16"}</definedName>
    <definedName name="______________DT12" hidden="1">{"'Sheet1'!$L$16"}</definedName>
    <definedName name="______________h1" localSheetId="4" hidden="1">{"'Sheet1'!$L$16"}</definedName>
    <definedName name="______________h1" localSheetId="5" hidden="1">{"'Sheet1'!$L$16"}</definedName>
    <definedName name="______________h1" localSheetId="6" hidden="1">{"'Sheet1'!$L$16"}</definedName>
    <definedName name="______________h1" hidden="1">{"'Sheet1'!$L$16"}</definedName>
    <definedName name="______________hu1" localSheetId="4" hidden="1">{"'Sheet1'!$L$16"}</definedName>
    <definedName name="______________hu1" localSheetId="5" hidden="1">{"'Sheet1'!$L$16"}</definedName>
    <definedName name="______________hu1" localSheetId="6" hidden="1">{"'Sheet1'!$L$16"}</definedName>
    <definedName name="______________hu1" hidden="1">{"'Sheet1'!$L$16"}</definedName>
    <definedName name="______________hu2" localSheetId="4" hidden="1">{"'Sheet1'!$L$16"}</definedName>
    <definedName name="______________hu2" localSheetId="5" hidden="1">{"'Sheet1'!$L$16"}</definedName>
    <definedName name="______________hu2" localSheetId="6" hidden="1">{"'Sheet1'!$L$16"}</definedName>
    <definedName name="______________hu2" hidden="1">{"'Sheet1'!$L$16"}</definedName>
    <definedName name="______________hu5" localSheetId="4" hidden="1">{"'Sheet1'!$L$16"}</definedName>
    <definedName name="______________hu5" localSheetId="5" hidden="1">{"'Sheet1'!$L$16"}</definedName>
    <definedName name="______________hu5" localSheetId="6" hidden="1">{"'Sheet1'!$L$16"}</definedName>
    <definedName name="______________hu5" hidden="1">{"'Sheet1'!$L$16"}</definedName>
    <definedName name="______________hu6" localSheetId="4" hidden="1">{"'Sheet1'!$L$16"}</definedName>
    <definedName name="______________hu6" localSheetId="5" hidden="1">{"'Sheet1'!$L$16"}</definedName>
    <definedName name="______________hu6" localSheetId="6" hidden="1">{"'Sheet1'!$L$16"}</definedName>
    <definedName name="______________hu6" hidden="1">{"'Sheet1'!$L$16"}</definedName>
    <definedName name="______________hu7" localSheetId="4" hidden="1">{"'Sheet1'!$L$16"}</definedName>
    <definedName name="______________hu7" localSheetId="5" hidden="1">{"'Sheet1'!$L$16"}</definedName>
    <definedName name="______________hu7" localSheetId="6" hidden="1">{"'Sheet1'!$L$16"}</definedName>
    <definedName name="______________hu7" hidden="1">{"'Sheet1'!$L$16"}</definedName>
    <definedName name="______________M2" localSheetId="4" hidden="1">{"'Sheet1'!$L$16"}</definedName>
    <definedName name="______________M2" localSheetId="5" hidden="1">{"'Sheet1'!$L$16"}</definedName>
    <definedName name="______________M2" hidden="1">{"'Sheet1'!$L$16"}</definedName>
    <definedName name="______________PA3" localSheetId="4" hidden="1">{"'Sheet1'!$L$16"}</definedName>
    <definedName name="______________PA3" localSheetId="5" hidden="1">{"'Sheet1'!$L$16"}</definedName>
    <definedName name="______________PA3" localSheetId="6" hidden="1">{"'Sheet1'!$L$16"}</definedName>
    <definedName name="______________PA3" hidden="1">{"'Sheet1'!$L$16"}</definedName>
    <definedName name="______________T10" localSheetId="4" hidden="1">{"'Sheet1'!$L$16"}</definedName>
    <definedName name="______________T10" localSheetId="5" hidden="1">{"'Sheet1'!$L$16"}</definedName>
    <definedName name="______________T10" localSheetId="6" hidden="1">{"'Sheet1'!$L$16"}</definedName>
    <definedName name="______________T10" hidden="1">{"'Sheet1'!$L$16"}</definedName>
    <definedName name="______________tb2" localSheetId="4" hidden="1">{"'Sheet1'!$L$16"}</definedName>
    <definedName name="______________tb2" localSheetId="5" hidden="1">{"'Sheet1'!$L$16"}</definedName>
    <definedName name="______________tb2" localSheetId="6" hidden="1">{"'Sheet1'!$L$16"}</definedName>
    <definedName name="______________tb2" hidden="1">{"'Sheet1'!$L$16"}</definedName>
    <definedName name="_____________a1" localSheetId="4" hidden="1">{"'Sheet1'!$L$16"}</definedName>
    <definedName name="_____________a1" localSheetId="5" hidden="1">{"'Sheet1'!$L$16"}</definedName>
    <definedName name="_____________a1" localSheetId="6" hidden="1">{"'Sheet1'!$L$16"}</definedName>
    <definedName name="_____________a1" hidden="1">{"'Sheet1'!$L$16"}</definedName>
    <definedName name="_____________d1500" localSheetId="4" hidden="1">{"'Sheet1'!$L$16"}</definedName>
    <definedName name="_____________d1500" localSheetId="5" hidden="1">{"'Sheet1'!$L$16"}</definedName>
    <definedName name="_____________d1500" hidden="1">{"'Sheet1'!$L$16"}</definedName>
    <definedName name="_____________DT12" localSheetId="4" hidden="1">{"'Sheet1'!$L$16"}</definedName>
    <definedName name="_____________DT12" localSheetId="5" hidden="1">{"'Sheet1'!$L$16"}</definedName>
    <definedName name="_____________DT12" localSheetId="6" hidden="1">{"'Sheet1'!$L$16"}</definedName>
    <definedName name="_____________DT12" hidden="1">{"'Sheet1'!$L$16"}</definedName>
    <definedName name="_____________M2" localSheetId="4" hidden="1">{"'Sheet1'!$L$16"}</definedName>
    <definedName name="_____________M2" localSheetId="5" hidden="1">{"'Sheet1'!$L$16"}</definedName>
    <definedName name="_____________M2" hidden="1">{"'Sheet1'!$L$16"}</definedName>
    <definedName name="_____________PA3" localSheetId="4" hidden="1">{"'Sheet1'!$L$16"}</definedName>
    <definedName name="_____________PA3" localSheetId="5" hidden="1">{"'Sheet1'!$L$16"}</definedName>
    <definedName name="_____________PA3" localSheetId="6" hidden="1">{"'Sheet1'!$L$16"}</definedName>
    <definedName name="_____________PA3" hidden="1">{"'Sheet1'!$L$16"}</definedName>
    <definedName name="____________a1" localSheetId="4" hidden="1">{"'Sheet1'!$L$16"}</definedName>
    <definedName name="____________a1" localSheetId="5" hidden="1">{"'Sheet1'!$L$16"}</definedName>
    <definedName name="____________a1" localSheetId="6" hidden="1">{"'Sheet1'!$L$16"}</definedName>
    <definedName name="____________a1" hidden="1">{"'Sheet1'!$L$16"}</definedName>
    <definedName name="____________a129" localSheetId="4" hidden="1">{"Offgrid",#N/A,FALSE,"OFFGRID";"Region",#N/A,FALSE,"REGION";"Offgrid -2",#N/A,FALSE,"OFFGRID";"WTP",#N/A,FALSE,"WTP";"WTP -2",#N/A,FALSE,"WTP";"Project",#N/A,FALSE,"PROJECT";"Summary -2",#N/A,FALSE,"SUMMARY"}</definedName>
    <definedName name="____________a129" localSheetId="5" hidden="1">{"Offgrid",#N/A,FALSE,"OFFGRID";"Region",#N/A,FALSE,"REGION";"Offgrid -2",#N/A,FALSE,"OFFGRID";"WTP",#N/A,FALSE,"WTP";"WTP -2",#N/A,FALSE,"WTP";"Project",#N/A,FALSE,"PROJECT";"Summary -2",#N/A,FALSE,"SUMMARY"}</definedName>
    <definedName name="____________a129" localSheetId="6"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4" hidden="1">{"Offgrid",#N/A,FALSE,"OFFGRID";"Region",#N/A,FALSE,"REGION";"Offgrid -2",#N/A,FALSE,"OFFGRID";"WTP",#N/A,FALSE,"WTP";"WTP -2",#N/A,FALSE,"WTP";"Project",#N/A,FALSE,"PROJECT";"Summary -2",#N/A,FALSE,"SUMMARY"}</definedName>
    <definedName name="____________a130" localSheetId="5" hidden="1">{"Offgrid",#N/A,FALSE,"OFFGRID";"Region",#N/A,FALSE,"REGION";"Offgrid -2",#N/A,FALSE,"OFFGRID";"WTP",#N/A,FALSE,"WTP";"WTP -2",#N/A,FALSE,"WTP";"Project",#N/A,FALSE,"PROJECT";"Summary -2",#N/A,FALSE,"SUMMARY"}</definedName>
    <definedName name="____________a130" localSheetId="6"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DT12" localSheetId="4" hidden="1">{"'Sheet1'!$L$16"}</definedName>
    <definedName name="____________DT12" localSheetId="5" hidden="1">{"'Sheet1'!$L$16"}</definedName>
    <definedName name="____________DT12" localSheetId="6" hidden="1">{"'Sheet1'!$L$16"}</definedName>
    <definedName name="____________DT12" hidden="1">{"'Sheet1'!$L$16"}</definedName>
    <definedName name="____________h1" localSheetId="4" hidden="1">{"'Sheet1'!$L$16"}</definedName>
    <definedName name="____________h1" localSheetId="5" hidden="1">{"'Sheet1'!$L$16"}</definedName>
    <definedName name="____________h1" localSheetId="6" hidden="1">{"'Sheet1'!$L$16"}</definedName>
    <definedName name="____________h1" hidden="1">{"'Sheet1'!$L$16"}</definedName>
    <definedName name="____________hu1" localSheetId="4" hidden="1">{"'Sheet1'!$L$16"}</definedName>
    <definedName name="____________hu1" localSheetId="5" hidden="1">{"'Sheet1'!$L$16"}</definedName>
    <definedName name="____________hu1" localSheetId="6" hidden="1">{"'Sheet1'!$L$16"}</definedName>
    <definedName name="____________hu1" hidden="1">{"'Sheet1'!$L$16"}</definedName>
    <definedName name="____________hu2" localSheetId="4" hidden="1">{"'Sheet1'!$L$16"}</definedName>
    <definedName name="____________hu2" localSheetId="5" hidden="1">{"'Sheet1'!$L$16"}</definedName>
    <definedName name="____________hu2" localSheetId="6" hidden="1">{"'Sheet1'!$L$16"}</definedName>
    <definedName name="____________hu2" hidden="1">{"'Sheet1'!$L$16"}</definedName>
    <definedName name="____________hu5" localSheetId="4" hidden="1">{"'Sheet1'!$L$16"}</definedName>
    <definedName name="____________hu5" localSheetId="5" hidden="1">{"'Sheet1'!$L$16"}</definedName>
    <definedName name="____________hu5" localSheetId="6" hidden="1">{"'Sheet1'!$L$16"}</definedName>
    <definedName name="____________hu5" hidden="1">{"'Sheet1'!$L$16"}</definedName>
    <definedName name="____________hu6" localSheetId="4" hidden="1">{"'Sheet1'!$L$16"}</definedName>
    <definedName name="____________hu6" localSheetId="5" hidden="1">{"'Sheet1'!$L$16"}</definedName>
    <definedName name="____________hu6" localSheetId="6" hidden="1">{"'Sheet1'!$L$16"}</definedName>
    <definedName name="____________hu6" hidden="1">{"'Sheet1'!$L$16"}</definedName>
    <definedName name="____________hu7" localSheetId="4" hidden="1">{"'Sheet1'!$L$16"}</definedName>
    <definedName name="____________hu7" localSheetId="5" hidden="1">{"'Sheet1'!$L$16"}</definedName>
    <definedName name="____________hu7" localSheetId="6" hidden="1">{"'Sheet1'!$L$16"}</definedName>
    <definedName name="____________hu7" hidden="1">{"'Sheet1'!$L$16"}</definedName>
    <definedName name="____________PA3" localSheetId="4" hidden="1">{"'Sheet1'!$L$16"}</definedName>
    <definedName name="____________PA3" localSheetId="5" hidden="1">{"'Sheet1'!$L$16"}</definedName>
    <definedName name="____________PA3" localSheetId="6" hidden="1">{"'Sheet1'!$L$16"}</definedName>
    <definedName name="____________PA3" hidden="1">{"'Sheet1'!$L$16"}</definedName>
    <definedName name="____________T10" localSheetId="4" hidden="1">{"'Sheet1'!$L$16"}</definedName>
    <definedName name="____________T10" localSheetId="5" hidden="1">{"'Sheet1'!$L$16"}</definedName>
    <definedName name="____________T10" localSheetId="6" hidden="1">{"'Sheet1'!$L$16"}</definedName>
    <definedName name="____________T10" hidden="1">{"'Sheet1'!$L$16"}</definedName>
    <definedName name="____________tb2" localSheetId="4" hidden="1">{"'Sheet1'!$L$16"}</definedName>
    <definedName name="____________tb2" localSheetId="5" hidden="1">{"'Sheet1'!$L$16"}</definedName>
    <definedName name="____________tb2" localSheetId="6" hidden="1">{"'Sheet1'!$L$16"}</definedName>
    <definedName name="____________tb2" hidden="1">{"'Sheet1'!$L$16"}</definedName>
    <definedName name="___________a1" localSheetId="4" hidden="1">{"'Sheet1'!$L$16"}</definedName>
    <definedName name="___________a1" localSheetId="5" hidden="1">{"'Sheet1'!$L$16"}</definedName>
    <definedName name="___________a1" localSheetId="6" hidden="1">{"'Sheet1'!$L$16"}</definedName>
    <definedName name="___________a1" hidden="1">{"'Sheet1'!$L$16"}</definedName>
    <definedName name="___________a129" localSheetId="4" hidden="1">{"Offgrid",#N/A,FALSE,"OFFGRID";"Region",#N/A,FALSE,"REGION";"Offgrid -2",#N/A,FALSE,"OFFGRID";"WTP",#N/A,FALSE,"WTP";"WTP -2",#N/A,FALSE,"WTP";"Project",#N/A,FALSE,"PROJECT";"Summary -2",#N/A,FALSE,"SUMMARY"}</definedName>
    <definedName name="___________a129" localSheetId="5"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4" hidden="1">{"Offgrid",#N/A,FALSE,"OFFGRID";"Region",#N/A,FALSE,"REGION";"Offgrid -2",#N/A,FALSE,"OFFGRID";"WTP",#N/A,FALSE,"WTP";"WTP -2",#N/A,FALSE,"WTP";"Project",#N/A,FALSE,"PROJECT";"Summary -2",#N/A,FALSE,"SUMMARY"}</definedName>
    <definedName name="___________a130" localSheetId="5"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d1500" localSheetId="4" hidden="1">{"'Sheet1'!$L$16"}</definedName>
    <definedName name="___________d1500" localSheetId="5" hidden="1">{"'Sheet1'!$L$16"}</definedName>
    <definedName name="___________d1500" hidden="1">{"'Sheet1'!$L$16"}</definedName>
    <definedName name="___________DT12" localSheetId="4" hidden="1">{"'Sheet1'!$L$16"}</definedName>
    <definedName name="___________DT12" localSheetId="5" hidden="1">{"'Sheet1'!$L$16"}</definedName>
    <definedName name="___________DT12" localSheetId="6" hidden="1">{"'Sheet1'!$L$16"}</definedName>
    <definedName name="___________DT12" hidden="1">{"'Sheet1'!$L$16"}</definedName>
    <definedName name="___________f5" localSheetId="4" hidden="1">{"'Sheet1'!$L$16"}</definedName>
    <definedName name="___________f5" localSheetId="5" hidden="1">{"'Sheet1'!$L$16"}</definedName>
    <definedName name="___________f5" hidden="1">{"'Sheet1'!$L$16"}</definedName>
    <definedName name="___________h1" localSheetId="4" hidden="1">{"'Sheet1'!$L$16"}</definedName>
    <definedName name="___________h1" localSheetId="5" hidden="1">{"'Sheet1'!$L$16"}</definedName>
    <definedName name="___________h1" hidden="1">{"'Sheet1'!$L$16"}</definedName>
    <definedName name="___________hu1" localSheetId="4" hidden="1">{"'Sheet1'!$L$16"}</definedName>
    <definedName name="___________hu1" localSheetId="5" hidden="1">{"'Sheet1'!$L$16"}</definedName>
    <definedName name="___________hu1" hidden="1">{"'Sheet1'!$L$16"}</definedName>
    <definedName name="___________hu2" localSheetId="4" hidden="1">{"'Sheet1'!$L$16"}</definedName>
    <definedName name="___________hu2" localSheetId="5" hidden="1">{"'Sheet1'!$L$16"}</definedName>
    <definedName name="___________hu2" hidden="1">{"'Sheet1'!$L$16"}</definedName>
    <definedName name="___________hu5" localSheetId="4" hidden="1">{"'Sheet1'!$L$16"}</definedName>
    <definedName name="___________hu5" localSheetId="5" hidden="1">{"'Sheet1'!$L$16"}</definedName>
    <definedName name="___________hu5" hidden="1">{"'Sheet1'!$L$16"}</definedName>
    <definedName name="___________hu6" localSheetId="4" hidden="1">{"'Sheet1'!$L$16"}</definedName>
    <definedName name="___________hu6" localSheetId="5" hidden="1">{"'Sheet1'!$L$16"}</definedName>
    <definedName name="___________hu6" hidden="1">{"'Sheet1'!$L$16"}</definedName>
    <definedName name="___________hu7" localSheetId="4" hidden="1">{"'Sheet1'!$L$16"}</definedName>
    <definedName name="___________hu7" localSheetId="5" hidden="1">{"'Sheet1'!$L$16"}</definedName>
    <definedName name="___________hu7" hidden="1">{"'Sheet1'!$L$16"}</definedName>
    <definedName name="___________M2" localSheetId="4" hidden="1">{"'Sheet1'!$L$16"}</definedName>
    <definedName name="___________M2" localSheetId="5" hidden="1">{"'Sheet1'!$L$16"}</definedName>
    <definedName name="___________M2" hidden="1">{"'Sheet1'!$L$16"}</definedName>
    <definedName name="___________ns02" localSheetId="4" hidden="1">{"'Sheet1'!$L$16"}</definedName>
    <definedName name="___________ns02" localSheetId="5" hidden="1">{"'Sheet1'!$L$16"}</definedName>
    <definedName name="___________ns02" hidden="1">{"'Sheet1'!$L$16"}</definedName>
    <definedName name="___________NSO2" localSheetId="4" hidden="1">{"'Sheet1'!$L$16"}</definedName>
    <definedName name="___________NSO2" localSheetId="5" hidden="1">{"'Sheet1'!$L$16"}</definedName>
    <definedName name="___________NSO2" hidden="1">{"'Sheet1'!$L$16"}</definedName>
    <definedName name="___________PA3" localSheetId="4" hidden="1">{"'Sheet1'!$L$16"}</definedName>
    <definedName name="___________PA3" localSheetId="5" hidden="1">{"'Sheet1'!$L$16"}</definedName>
    <definedName name="___________PA3" localSheetId="6" hidden="1">{"'Sheet1'!$L$16"}</definedName>
    <definedName name="___________PA3" hidden="1">{"'Sheet1'!$L$16"}</definedName>
    <definedName name="___________T10" localSheetId="4" hidden="1">{"'Sheet1'!$L$16"}</definedName>
    <definedName name="___________T10" localSheetId="5" hidden="1">{"'Sheet1'!$L$16"}</definedName>
    <definedName name="___________T10" hidden="1">{"'Sheet1'!$L$16"}</definedName>
    <definedName name="___________tb2" localSheetId="4" hidden="1">{"'Sheet1'!$L$16"}</definedName>
    <definedName name="___________tb2" localSheetId="5" hidden="1">{"'Sheet1'!$L$16"}</definedName>
    <definedName name="___________tb2" hidden="1">{"'Sheet1'!$L$16"}</definedName>
    <definedName name="__________a1" localSheetId="4" hidden="1">{"'Sheet1'!$L$16"}</definedName>
    <definedName name="__________a1" localSheetId="5" hidden="1">{"'Sheet1'!$L$16"}</definedName>
    <definedName name="__________a1" localSheetId="6" hidden="1">{"'Sheet1'!$L$16"}</definedName>
    <definedName name="__________a1" hidden="1">{"'Sheet1'!$L$16"}</definedName>
    <definedName name="__________a129" localSheetId="4" hidden="1">{"Offgrid",#N/A,FALSE,"OFFGRID";"Region",#N/A,FALSE,"REGION";"Offgrid -2",#N/A,FALSE,"OFFGRID";"WTP",#N/A,FALSE,"WTP";"WTP -2",#N/A,FALSE,"WTP";"Project",#N/A,FALSE,"PROJECT";"Summary -2",#N/A,FALSE,"SUMMARY"}</definedName>
    <definedName name="__________a129" localSheetId="5" hidden="1">{"Offgrid",#N/A,FALSE,"OFFGRID";"Region",#N/A,FALSE,"REGION";"Offgrid -2",#N/A,FALSE,"OFFGRID";"WTP",#N/A,FALSE,"WTP";"WTP -2",#N/A,FALSE,"WTP";"Project",#N/A,FALSE,"PROJECT";"Summary -2",#N/A,FALSE,"SUMMARY"}</definedName>
    <definedName name="__________a129" localSheetId="6"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4" hidden="1">{"Offgrid",#N/A,FALSE,"OFFGRID";"Region",#N/A,FALSE,"REGION";"Offgrid -2",#N/A,FALSE,"OFFGRID";"WTP",#N/A,FALSE,"WTP";"WTP -2",#N/A,FALSE,"WTP";"Project",#N/A,FALSE,"PROJECT";"Summary -2",#N/A,FALSE,"SUMMARY"}</definedName>
    <definedName name="__________a130" localSheetId="5" hidden="1">{"Offgrid",#N/A,FALSE,"OFFGRID";"Region",#N/A,FALSE,"REGION";"Offgrid -2",#N/A,FALSE,"OFFGRID";"WTP",#N/A,FALSE,"WTP";"WTP -2",#N/A,FALSE,"WTP";"Project",#N/A,FALSE,"PROJECT";"Summary -2",#N/A,FALSE,"SUMMARY"}</definedName>
    <definedName name="__________a130" localSheetId="6"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DT12" localSheetId="4" hidden="1">{"'Sheet1'!$L$16"}</definedName>
    <definedName name="__________DT12" localSheetId="5" hidden="1">{"'Sheet1'!$L$16"}</definedName>
    <definedName name="__________DT12" localSheetId="6" hidden="1">{"'Sheet1'!$L$16"}</definedName>
    <definedName name="__________DT12" hidden="1">{"'Sheet1'!$L$16"}</definedName>
    <definedName name="__________f5" localSheetId="4" hidden="1">{"'Sheet1'!$L$16"}</definedName>
    <definedName name="__________f5" localSheetId="5" hidden="1">{"'Sheet1'!$L$16"}</definedName>
    <definedName name="__________f5" hidden="1">{"'Sheet1'!$L$16"}</definedName>
    <definedName name="__________h1" localSheetId="4" hidden="1">{"'Sheet1'!$L$16"}</definedName>
    <definedName name="__________h1" localSheetId="5" hidden="1">{"'Sheet1'!$L$16"}</definedName>
    <definedName name="__________h1" localSheetId="6" hidden="1">{"'Sheet1'!$L$16"}</definedName>
    <definedName name="__________h1" hidden="1">{"'Sheet1'!$L$16"}</definedName>
    <definedName name="__________hu1" localSheetId="4" hidden="1">{"'Sheet1'!$L$16"}</definedName>
    <definedName name="__________hu1" localSheetId="5" hidden="1">{"'Sheet1'!$L$16"}</definedName>
    <definedName name="__________hu1" localSheetId="6" hidden="1">{"'Sheet1'!$L$16"}</definedName>
    <definedName name="__________hu1" hidden="1">{"'Sheet1'!$L$16"}</definedName>
    <definedName name="__________hu2" localSheetId="4" hidden="1">{"'Sheet1'!$L$16"}</definedName>
    <definedName name="__________hu2" localSheetId="5" hidden="1">{"'Sheet1'!$L$16"}</definedName>
    <definedName name="__________hu2" localSheetId="6" hidden="1">{"'Sheet1'!$L$16"}</definedName>
    <definedName name="__________hu2" hidden="1">{"'Sheet1'!$L$16"}</definedName>
    <definedName name="__________hu5" localSheetId="4" hidden="1">{"'Sheet1'!$L$16"}</definedName>
    <definedName name="__________hu5" localSheetId="5" hidden="1">{"'Sheet1'!$L$16"}</definedName>
    <definedName name="__________hu5" localSheetId="6" hidden="1">{"'Sheet1'!$L$16"}</definedName>
    <definedName name="__________hu5" hidden="1">{"'Sheet1'!$L$16"}</definedName>
    <definedName name="__________hu6" localSheetId="4" hidden="1">{"'Sheet1'!$L$16"}</definedName>
    <definedName name="__________hu6" localSheetId="5" hidden="1">{"'Sheet1'!$L$16"}</definedName>
    <definedName name="__________hu6" localSheetId="6" hidden="1">{"'Sheet1'!$L$16"}</definedName>
    <definedName name="__________hu6" hidden="1">{"'Sheet1'!$L$16"}</definedName>
    <definedName name="__________hu7" localSheetId="4" hidden="1">{"'Sheet1'!$L$16"}</definedName>
    <definedName name="__________hu7" localSheetId="5" hidden="1">{"'Sheet1'!$L$16"}</definedName>
    <definedName name="__________hu7" localSheetId="6" hidden="1">{"'Sheet1'!$L$16"}</definedName>
    <definedName name="__________hu7" hidden="1">{"'Sheet1'!$L$16"}</definedName>
    <definedName name="__________ns02" localSheetId="4" hidden="1">{"'Sheet1'!$L$16"}</definedName>
    <definedName name="__________ns02" localSheetId="5" hidden="1">{"'Sheet1'!$L$16"}</definedName>
    <definedName name="__________ns02" hidden="1">{"'Sheet1'!$L$16"}</definedName>
    <definedName name="__________NSO2" localSheetId="4" hidden="1">{"'Sheet1'!$L$16"}</definedName>
    <definedName name="__________NSO2" localSheetId="5" hidden="1">{"'Sheet1'!$L$16"}</definedName>
    <definedName name="__________NSO2" hidden="1">{"'Sheet1'!$L$16"}</definedName>
    <definedName name="__________PA3" localSheetId="4" hidden="1">{"'Sheet1'!$L$16"}</definedName>
    <definedName name="__________PA3" localSheetId="5" hidden="1">{"'Sheet1'!$L$16"}</definedName>
    <definedName name="__________PA3" localSheetId="6" hidden="1">{"'Sheet1'!$L$16"}</definedName>
    <definedName name="__________PA3" hidden="1">{"'Sheet1'!$L$16"}</definedName>
    <definedName name="__________T10" localSheetId="4" hidden="1">{"'Sheet1'!$L$16"}</definedName>
    <definedName name="__________T10" localSheetId="5" hidden="1">{"'Sheet1'!$L$16"}</definedName>
    <definedName name="__________T10" localSheetId="6" hidden="1">{"'Sheet1'!$L$16"}</definedName>
    <definedName name="__________T10" hidden="1">{"'Sheet1'!$L$16"}</definedName>
    <definedName name="__________tb2" localSheetId="4" hidden="1">{"'Sheet1'!$L$16"}</definedName>
    <definedName name="__________tb2" localSheetId="5" hidden="1">{"'Sheet1'!$L$16"}</definedName>
    <definedName name="__________tb2" localSheetId="6" hidden="1">{"'Sheet1'!$L$16"}</definedName>
    <definedName name="__________tb2" hidden="1">{"'Sheet1'!$L$16"}</definedName>
    <definedName name="_________a1" localSheetId="4" hidden="1">{"'Sheet1'!$L$16"}</definedName>
    <definedName name="_________a1" localSheetId="5" hidden="1">{"'Sheet1'!$L$16"}</definedName>
    <definedName name="_________a1" localSheetId="6" hidden="1">{"'Sheet1'!$L$16"}</definedName>
    <definedName name="_________a1" hidden="1">{"'Sheet1'!$L$16"}</definedName>
    <definedName name="_________a129" localSheetId="4" hidden="1">{"Offgrid",#N/A,FALSE,"OFFGRID";"Region",#N/A,FALSE,"REGION";"Offgrid -2",#N/A,FALSE,"OFFGRID";"WTP",#N/A,FALSE,"WTP";"WTP -2",#N/A,FALSE,"WTP";"Project",#N/A,FALSE,"PROJECT";"Summary -2",#N/A,FALSE,"SUMMARY"}</definedName>
    <definedName name="_________a129" localSheetId="5"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ban2" localSheetId="4" hidden="1">{"'Sheet1'!$L$16"}</definedName>
    <definedName name="_________ban2" localSheetId="5" hidden="1">{"'Sheet1'!$L$16"}</definedName>
    <definedName name="_________ban2" localSheetId="6" hidden="1">{"'Sheet1'!$L$16"}</definedName>
    <definedName name="_________ban2" hidden="1">{"'Sheet1'!$L$16"}</definedName>
    <definedName name="_________d1500" localSheetId="4" hidden="1">{"'Sheet1'!$L$16"}</definedName>
    <definedName name="_________d1500" localSheetId="5" hidden="1">{"'Sheet1'!$L$16"}</definedName>
    <definedName name="_________d1500" localSheetId="6" hidden="1">{"'Sheet1'!$L$16"}</definedName>
    <definedName name="_________d1500" hidden="1">{"'Sheet1'!$L$16"}</definedName>
    <definedName name="_________DT12" localSheetId="4" hidden="1">{"'Sheet1'!$L$16"}</definedName>
    <definedName name="_________DT12" localSheetId="5" hidden="1">{"'Sheet1'!$L$16"}</definedName>
    <definedName name="_________DT12" localSheetId="6" hidden="1">{"'Sheet1'!$L$16"}</definedName>
    <definedName name="_________DT12" hidden="1">{"'Sheet1'!$L$16"}</definedName>
    <definedName name="_________h1" localSheetId="4" hidden="1">{"'Sheet1'!$L$16"}</definedName>
    <definedName name="_________h1" localSheetId="5" hidden="1">{"'Sheet1'!$L$16"}</definedName>
    <definedName name="_________h1" localSheetId="6" hidden="1">{"'Sheet1'!$L$16"}</definedName>
    <definedName name="_________h1" hidden="1">{"'Sheet1'!$L$16"}</definedName>
    <definedName name="_________hu1" localSheetId="4" hidden="1">{"'Sheet1'!$L$16"}</definedName>
    <definedName name="_________hu1" localSheetId="5" hidden="1">{"'Sheet1'!$L$16"}</definedName>
    <definedName name="_________hu1" localSheetId="6" hidden="1">{"'Sheet1'!$L$16"}</definedName>
    <definedName name="_________hu1" hidden="1">{"'Sheet1'!$L$16"}</definedName>
    <definedName name="_________hu2" localSheetId="4" hidden="1">{"'Sheet1'!$L$16"}</definedName>
    <definedName name="_________hu2" localSheetId="5" hidden="1">{"'Sheet1'!$L$16"}</definedName>
    <definedName name="_________hu2" localSheetId="6" hidden="1">{"'Sheet1'!$L$16"}</definedName>
    <definedName name="_________hu2" hidden="1">{"'Sheet1'!$L$16"}</definedName>
    <definedName name="_________hu5" localSheetId="4" hidden="1">{"'Sheet1'!$L$16"}</definedName>
    <definedName name="_________hu5" localSheetId="5" hidden="1">{"'Sheet1'!$L$16"}</definedName>
    <definedName name="_________hu5" localSheetId="6" hidden="1">{"'Sheet1'!$L$16"}</definedName>
    <definedName name="_________hu5" hidden="1">{"'Sheet1'!$L$16"}</definedName>
    <definedName name="_________hu6" localSheetId="4" hidden="1">{"'Sheet1'!$L$16"}</definedName>
    <definedName name="_________hu6" localSheetId="5" hidden="1">{"'Sheet1'!$L$16"}</definedName>
    <definedName name="_________hu6" localSheetId="6" hidden="1">{"'Sheet1'!$L$16"}</definedName>
    <definedName name="_________hu6" hidden="1">{"'Sheet1'!$L$16"}</definedName>
    <definedName name="_________hu7" localSheetId="4" hidden="1">{"'Sheet1'!$L$16"}</definedName>
    <definedName name="_________hu7" localSheetId="5" hidden="1">{"'Sheet1'!$L$16"}</definedName>
    <definedName name="_________hu7" localSheetId="6" hidden="1">{"'Sheet1'!$L$16"}</definedName>
    <definedName name="_________hu7" hidden="1">{"'Sheet1'!$L$16"}</definedName>
    <definedName name="_________M2" localSheetId="4" hidden="1">{"'Sheet1'!$L$16"}</definedName>
    <definedName name="_________M2" localSheetId="5" hidden="1">{"'Sheet1'!$L$16"}</definedName>
    <definedName name="_________M2" localSheetId="6" hidden="1">{"'Sheet1'!$L$16"}</definedName>
    <definedName name="_________M2" hidden="1">{"'Sheet1'!$L$16"}</definedName>
    <definedName name="_________M36" localSheetId="4" hidden="1">{"'Sheet1'!$L$16"}</definedName>
    <definedName name="_________M36" localSheetId="5" hidden="1">{"'Sheet1'!$L$16"}</definedName>
    <definedName name="_________M36" localSheetId="6" hidden="1">{"'Sheet1'!$L$16"}</definedName>
    <definedName name="_________M36" hidden="1">{"'Sheet1'!$L$16"}</definedName>
    <definedName name="_________PA3" localSheetId="4" hidden="1">{"'Sheet1'!$L$16"}</definedName>
    <definedName name="_________PA3" localSheetId="5" hidden="1">{"'Sheet1'!$L$16"}</definedName>
    <definedName name="_________PA3" localSheetId="6" hidden="1">{"'Sheet1'!$L$16"}</definedName>
    <definedName name="_________PA3" hidden="1">{"'Sheet1'!$L$16"}</definedName>
    <definedName name="_________T10" localSheetId="4" hidden="1">{"'Sheet1'!$L$16"}</definedName>
    <definedName name="_________T10" localSheetId="5" hidden="1">{"'Sheet1'!$L$16"}</definedName>
    <definedName name="_________T10" localSheetId="6" hidden="1">{"'Sheet1'!$L$16"}</definedName>
    <definedName name="_________T10" hidden="1">{"'Sheet1'!$L$16"}</definedName>
    <definedName name="_________tb2" localSheetId="4" hidden="1">{"'Sheet1'!$L$16"}</definedName>
    <definedName name="_________tb2" localSheetId="5" hidden="1">{"'Sheet1'!$L$16"}</definedName>
    <definedName name="_________tb2" localSheetId="6" hidden="1">{"'Sheet1'!$L$16"}</definedName>
    <definedName name="_________tb2" hidden="1">{"'Sheet1'!$L$16"}</definedName>
    <definedName name="_________Tru21" localSheetId="4" hidden="1">{"'Sheet1'!$L$16"}</definedName>
    <definedName name="_________Tru21" localSheetId="5" hidden="1">{"'Sheet1'!$L$16"}</definedName>
    <definedName name="_________Tru21" localSheetId="6" hidden="1">{"'Sheet1'!$L$16"}</definedName>
    <definedName name="_________Tru21" hidden="1">{"'Sheet1'!$L$16"}</definedName>
    <definedName name="________a1" localSheetId="4" hidden="1">{"'Sheet1'!$L$16"}</definedName>
    <definedName name="________a1" localSheetId="5" hidden="1">{"'Sheet1'!$L$16"}</definedName>
    <definedName name="________a1" localSheetId="6" hidden="1">{"'Sheet1'!$L$16"}</definedName>
    <definedName name="________a1" hidden="1">{"'Sheet1'!$L$16"}</definedName>
    <definedName name="________a129" localSheetId="4" hidden="1">{"Offgrid",#N/A,FALSE,"OFFGRID";"Region",#N/A,FALSE,"REGION";"Offgrid -2",#N/A,FALSE,"OFFGRID";"WTP",#N/A,FALSE,"WTP";"WTP -2",#N/A,FALSE,"WTP";"Project",#N/A,FALSE,"PROJECT";"Summary -2",#N/A,FALSE,"SUMMARY"}</definedName>
    <definedName name="________a129" localSheetId="5" hidden="1">{"Offgrid",#N/A,FALSE,"OFFGRID";"Region",#N/A,FALSE,"REGION";"Offgrid -2",#N/A,FALSE,"OFFGRID";"WTP",#N/A,FALSE,"WTP";"WTP -2",#N/A,FALSE,"WTP";"Project",#N/A,FALSE,"PROJECT";"Summary -2",#N/A,FALSE,"SUMMARY"}</definedName>
    <definedName name="________a129" localSheetId="6"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4" hidden="1">{"Offgrid",#N/A,FALSE,"OFFGRID";"Region",#N/A,FALSE,"REGION";"Offgrid -2",#N/A,FALSE,"OFFGRID";"WTP",#N/A,FALSE,"WTP";"WTP -2",#N/A,FALSE,"WTP";"Project",#N/A,FALSE,"PROJECT";"Summary -2",#N/A,FALSE,"SUMMARY"}</definedName>
    <definedName name="________a130" localSheetId="5" hidden="1">{"Offgrid",#N/A,FALSE,"OFFGRID";"Region",#N/A,FALSE,"REGION";"Offgrid -2",#N/A,FALSE,"OFFGRID";"WTP",#N/A,FALSE,"WTP";"WTP -2",#N/A,FALSE,"WTP";"Project",#N/A,FALSE,"PROJECT";"Summary -2",#N/A,FALSE,"SUMMARY"}</definedName>
    <definedName name="________a130" localSheetId="6"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DT12" localSheetId="4" hidden="1">{"'Sheet1'!$L$16"}</definedName>
    <definedName name="________DT12" localSheetId="5" hidden="1">{"'Sheet1'!$L$16"}</definedName>
    <definedName name="________DT12" localSheetId="6" hidden="1">{"'Sheet1'!$L$16"}</definedName>
    <definedName name="________DT12" hidden="1">{"'Sheet1'!$L$16"}</definedName>
    <definedName name="________f5" localSheetId="4" hidden="1">{"'Sheet1'!$L$16"}</definedName>
    <definedName name="________f5" localSheetId="5" hidden="1">{"'Sheet1'!$L$16"}</definedName>
    <definedName name="________f5" hidden="1">{"'Sheet1'!$L$16"}</definedName>
    <definedName name="________h1" localSheetId="4" hidden="1">{"'Sheet1'!$L$16"}</definedName>
    <definedName name="________h1" localSheetId="5" hidden="1">{"'Sheet1'!$L$16"}</definedName>
    <definedName name="________h1" localSheetId="6" hidden="1">{"'Sheet1'!$L$16"}</definedName>
    <definedName name="________h1" hidden="1">{"'Sheet1'!$L$16"}</definedName>
    <definedName name="________hu1" localSheetId="4" hidden="1">{"'Sheet1'!$L$16"}</definedName>
    <definedName name="________hu1" localSheetId="5" hidden="1">{"'Sheet1'!$L$16"}</definedName>
    <definedName name="________hu1" localSheetId="6" hidden="1">{"'Sheet1'!$L$16"}</definedName>
    <definedName name="________hu1" hidden="1">{"'Sheet1'!$L$16"}</definedName>
    <definedName name="________hu2" localSheetId="4" hidden="1">{"'Sheet1'!$L$16"}</definedName>
    <definedName name="________hu2" localSheetId="5" hidden="1">{"'Sheet1'!$L$16"}</definedName>
    <definedName name="________hu2" localSheetId="6" hidden="1">{"'Sheet1'!$L$16"}</definedName>
    <definedName name="________hu2" hidden="1">{"'Sheet1'!$L$16"}</definedName>
    <definedName name="________hu5" localSheetId="4" hidden="1">{"'Sheet1'!$L$16"}</definedName>
    <definedName name="________hu5" localSheetId="5" hidden="1">{"'Sheet1'!$L$16"}</definedName>
    <definedName name="________hu5" localSheetId="6" hidden="1">{"'Sheet1'!$L$16"}</definedName>
    <definedName name="________hu5" hidden="1">{"'Sheet1'!$L$16"}</definedName>
    <definedName name="________hu6" localSheetId="4" hidden="1">{"'Sheet1'!$L$16"}</definedName>
    <definedName name="________hu6" localSheetId="5" hidden="1">{"'Sheet1'!$L$16"}</definedName>
    <definedName name="________hu6" localSheetId="6" hidden="1">{"'Sheet1'!$L$16"}</definedName>
    <definedName name="________hu6" hidden="1">{"'Sheet1'!$L$16"}</definedName>
    <definedName name="________hu7" localSheetId="4" hidden="1">{"'Sheet1'!$L$16"}</definedName>
    <definedName name="________hu7" localSheetId="5" hidden="1">{"'Sheet1'!$L$16"}</definedName>
    <definedName name="________hu7" localSheetId="6" hidden="1">{"'Sheet1'!$L$16"}</definedName>
    <definedName name="________hu7" hidden="1">{"'Sheet1'!$L$16"}</definedName>
    <definedName name="________ns02" localSheetId="4" hidden="1">{"'Sheet1'!$L$16"}</definedName>
    <definedName name="________ns02" localSheetId="5" hidden="1">{"'Sheet1'!$L$16"}</definedName>
    <definedName name="________ns02" hidden="1">{"'Sheet1'!$L$16"}</definedName>
    <definedName name="________NSO2" localSheetId="4" hidden="1">{"'Sheet1'!$L$16"}</definedName>
    <definedName name="________NSO2" localSheetId="5" hidden="1">{"'Sheet1'!$L$16"}</definedName>
    <definedName name="________NSO2" hidden="1">{"'Sheet1'!$L$16"}</definedName>
    <definedName name="________PA3" localSheetId="4" hidden="1">{"'Sheet1'!$L$16"}</definedName>
    <definedName name="________PA3" localSheetId="5" hidden="1">{"'Sheet1'!$L$16"}</definedName>
    <definedName name="________PA3" localSheetId="6" hidden="1">{"'Sheet1'!$L$16"}</definedName>
    <definedName name="________PA3" hidden="1">{"'Sheet1'!$L$16"}</definedName>
    <definedName name="________T10" localSheetId="4" hidden="1">{"'Sheet1'!$L$16"}</definedName>
    <definedName name="________T10" localSheetId="5" hidden="1">{"'Sheet1'!$L$16"}</definedName>
    <definedName name="________T10" localSheetId="6" hidden="1">{"'Sheet1'!$L$16"}</definedName>
    <definedName name="________T10" hidden="1">{"'Sheet1'!$L$16"}</definedName>
    <definedName name="________tb2" localSheetId="4" hidden="1">{"'Sheet1'!$L$16"}</definedName>
    <definedName name="________tb2" localSheetId="5" hidden="1">{"'Sheet1'!$L$16"}</definedName>
    <definedName name="________tb2" localSheetId="6" hidden="1">{"'Sheet1'!$L$16"}</definedName>
    <definedName name="________tb2" hidden="1">{"'Sheet1'!$L$16"}</definedName>
    <definedName name="_______a1" localSheetId="4" hidden="1">{"'Sheet1'!$L$16"}</definedName>
    <definedName name="_______a1" localSheetId="5" hidden="1">{"'Sheet1'!$L$16"}</definedName>
    <definedName name="_______a1" localSheetId="6" hidden="1">{"'Sheet1'!$L$16"}</definedName>
    <definedName name="_______a1" hidden="1">{"'Sheet1'!$L$16"}</definedName>
    <definedName name="_______a129" localSheetId="4" hidden="1">{"Offgrid",#N/A,FALSE,"OFFGRID";"Region",#N/A,FALSE,"REGION";"Offgrid -2",#N/A,FALSE,"OFFGRID";"WTP",#N/A,FALSE,"WTP";"WTP -2",#N/A,FALSE,"WTP";"Project",#N/A,FALSE,"PROJECT";"Summary -2",#N/A,FALSE,"SUMMARY"}</definedName>
    <definedName name="_______a129" localSheetId="5"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4" hidden="1">{"'Sheet1'!$L$16"}</definedName>
    <definedName name="_______ban2" localSheetId="5" hidden="1">{"'Sheet1'!$L$16"}</definedName>
    <definedName name="_______ban2" localSheetId="6" hidden="1">{"'Sheet1'!$L$16"}</definedName>
    <definedName name="_______ban2" hidden="1">{"'Sheet1'!$L$16"}</definedName>
    <definedName name="_______d1500" localSheetId="4" hidden="1">{"'Sheet1'!$L$16"}</definedName>
    <definedName name="_______d1500" localSheetId="5" hidden="1">{"'Sheet1'!$L$16"}</definedName>
    <definedName name="_______d1500" localSheetId="6" hidden="1">{"'Sheet1'!$L$16"}</definedName>
    <definedName name="_______d1500" hidden="1">{"'Sheet1'!$L$16"}</definedName>
    <definedName name="_______DT12" localSheetId="4" hidden="1">{"'Sheet1'!$L$16"}</definedName>
    <definedName name="_______DT12" localSheetId="5" hidden="1">{"'Sheet1'!$L$16"}</definedName>
    <definedName name="_______DT12" localSheetId="6" hidden="1">{"'Sheet1'!$L$16"}</definedName>
    <definedName name="_______DT12" hidden="1">{"'Sheet1'!$L$16"}</definedName>
    <definedName name="_______Goi8" localSheetId="4" hidden="1">{"'Sheet1'!$L$16"}</definedName>
    <definedName name="_______Goi8" localSheetId="5" hidden="1">{"'Sheet1'!$L$16"}</definedName>
    <definedName name="_______Goi8" localSheetId="6" hidden="1">{"'Sheet1'!$L$16"}</definedName>
    <definedName name="_______Goi8" hidden="1">{"'Sheet1'!$L$16"}</definedName>
    <definedName name="_______h1" localSheetId="4" hidden="1">{"'Sheet1'!$L$16"}</definedName>
    <definedName name="_______h1" localSheetId="5" hidden="1">{"'Sheet1'!$L$16"}</definedName>
    <definedName name="_______h1" localSheetId="6" hidden="1">{"'Sheet1'!$L$16"}</definedName>
    <definedName name="_______h1" hidden="1">{"'Sheet1'!$L$16"}</definedName>
    <definedName name="_______hu1" localSheetId="4" hidden="1">{"'Sheet1'!$L$16"}</definedName>
    <definedName name="_______hu1" localSheetId="5" hidden="1">{"'Sheet1'!$L$16"}</definedName>
    <definedName name="_______hu1" localSheetId="6" hidden="1">{"'Sheet1'!$L$16"}</definedName>
    <definedName name="_______hu1" hidden="1">{"'Sheet1'!$L$16"}</definedName>
    <definedName name="_______hu2" localSheetId="4" hidden="1">{"'Sheet1'!$L$16"}</definedName>
    <definedName name="_______hu2" localSheetId="5" hidden="1">{"'Sheet1'!$L$16"}</definedName>
    <definedName name="_______hu2" localSheetId="6" hidden="1">{"'Sheet1'!$L$16"}</definedName>
    <definedName name="_______hu2" hidden="1">{"'Sheet1'!$L$16"}</definedName>
    <definedName name="_______hu5" localSheetId="4" hidden="1">{"'Sheet1'!$L$16"}</definedName>
    <definedName name="_______hu5" localSheetId="5" hidden="1">{"'Sheet1'!$L$16"}</definedName>
    <definedName name="_______hu5" localSheetId="6" hidden="1">{"'Sheet1'!$L$16"}</definedName>
    <definedName name="_______hu5" hidden="1">{"'Sheet1'!$L$16"}</definedName>
    <definedName name="_______hu6" localSheetId="4" hidden="1">{"'Sheet1'!$L$16"}</definedName>
    <definedName name="_______hu6" localSheetId="5" hidden="1">{"'Sheet1'!$L$16"}</definedName>
    <definedName name="_______hu6" localSheetId="6" hidden="1">{"'Sheet1'!$L$16"}</definedName>
    <definedName name="_______hu6" hidden="1">{"'Sheet1'!$L$16"}</definedName>
    <definedName name="_______hu7" localSheetId="4" hidden="1">{"'Sheet1'!$L$16"}</definedName>
    <definedName name="_______hu7" localSheetId="5" hidden="1">{"'Sheet1'!$L$16"}</definedName>
    <definedName name="_______hu7" localSheetId="6" hidden="1">{"'Sheet1'!$L$16"}</definedName>
    <definedName name="_______hu7" hidden="1">{"'Sheet1'!$L$16"}</definedName>
    <definedName name="_______M2" localSheetId="4" hidden="1">{"'Sheet1'!$L$16"}</definedName>
    <definedName name="_______M2" localSheetId="5" hidden="1">{"'Sheet1'!$L$16"}</definedName>
    <definedName name="_______M2" localSheetId="6" hidden="1">{"'Sheet1'!$L$16"}</definedName>
    <definedName name="_______M2" hidden="1">{"'Sheet1'!$L$16"}</definedName>
    <definedName name="_______M36" localSheetId="4" hidden="1">{"'Sheet1'!$L$16"}</definedName>
    <definedName name="_______M36" localSheetId="5" hidden="1">{"'Sheet1'!$L$16"}</definedName>
    <definedName name="_______M36" localSheetId="6" hidden="1">{"'Sheet1'!$L$16"}</definedName>
    <definedName name="_______M36" hidden="1">{"'Sheet1'!$L$16"}</definedName>
    <definedName name="_______PA3" localSheetId="4" hidden="1">{"'Sheet1'!$L$16"}</definedName>
    <definedName name="_______PA3" localSheetId="5" hidden="1">{"'Sheet1'!$L$16"}</definedName>
    <definedName name="_______PA3" localSheetId="6" hidden="1">{"'Sheet1'!$L$16"}</definedName>
    <definedName name="_______PA3" hidden="1">{"'Sheet1'!$L$16"}</definedName>
    <definedName name="_______T10" localSheetId="4" hidden="1">{"'Sheet1'!$L$16"}</definedName>
    <definedName name="_______T10" localSheetId="5" hidden="1">{"'Sheet1'!$L$16"}</definedName>
    <definedName name="_______T10" localSheetId="6" hidden="1">{"'Sheet1'!$L$16"}</definedName>
    <definedName name="_______T10" hidden="1">{"'Sheet1'!$L$16"}</definedName>
    <definedName name="_______tb2" localSheetId="4" hidden="1">{"'Sheet1'!$L$16"}</definedName>
    <definedName name="_______tb2" localSheetId="5" hidden="1">{"'Sheet1'!$L$16"}</definedName>
    <definedName name="_______tb2" localSheetId="6" hidden="1">{"'Sheet1'!$L$16"}</definedName>
    <definedName name="_______tb2" hidden="1">{"'Sheet1'!$L$16"}</definedName>
    <definedName name="_______Tru21" localSheetId="4" hidden="1">{"'Sheet1'!$L$16"}</definedName>
    <definedName name="_______Tru21" localSheetId="5" hidden="1">{"'Sheet1'!$L$16"}</definedName>
    <definedName name="_______Tru21" localSheetId="6" hidden="1">{"'Sheet1'!$L$16"}</definedName>
    <definedName name="_______Tru21" hidden="1">{"'Sheet1'!$L$16"}</definedName>
    <definedName name="______a1" localSheetId="4" hidden="1">{"'Sheet1'!$L$16"}</definedName>
    <definedName name="______a1" localSheetId="5" hidden="1">{"'Sheet1'!$L$16"}</definedName>
    <definedName name="______a1" localSheetId="6" hidden="1">{"'Sheet1'!$L$16"}</definedName>
    <definedName name="______a1" hidden="1">{"'Sheet1'!$L$16"}</definedName>
    <definedName name="______a129" localSheetId="4" hidden="1">{"Offgrid",#N/A,FALSE,"OFFGRID";"Region",#N/A,FALSE,"REGION";"Offgrid -2",#N/A,FALSE,"OFFGRID";"WTP",#N/A,FALSE,"WTP";"WTP -2",#N/A,FALSE,"WTP";"Project",#N/A,FALSE,"PROJECT";"Summary -2",#N/A,FALSE,"SUMMARY"}</definedName>
    <definedName name="______a129" localSheetId="5"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1" localSheetId="4" hidden="1">{"'Sheet1'!$L$16"}</definedName>
    <definedName name="______B1" localSheetId="5" hidden="1">{"'Sheet1'!$L$16"}</definedName>
    <definedName name="______B1" localSheetId="6" hidden="1">{"'Sheet1'!$L$16"}</definedName>
    <definedName name="______B1" hidden="1">{"'Sheet1'!$L$16"}</definedName>
    <definedName name="______ban2" localSheetId="4" hidden="1">{"'Sheet1'!$L$16"}</definedName>
    <definedName name="______ban2" localSheetId="5" hidden="1">{"'Sheet1'!$L$16"}</definedName>
    <definedName name="______ban2" localSheetId="6" hidden="1">{"'Sheet1'!$L$16"}</definedName>
    <definedName name="______ban2" hidden="1">{"'Sheet1'!$L$16"}</definedName>
    <definedName name="______DT12" localSheetId="4" hidden="1">{"'Sheet1'!$L$16"}</definedName>
    <definedName name="______DT12" localSheetId="5" hidden="1">{"'Sheet1'!$L$16"}</definedName>
    <definedName name="______DT12" localSheetId="6" hidden="1">{"'Sheet1'!$L$16"}</definedName>
    <definedName name="______DT12" hidden="1">{"'Sheet1'!$L$16"}</definedName>
    <definedName name="______f5" localSheetId="4" hidden="1">{"'Sheet1'!$L$16"}</definedName>
    <definedName name="______f5" localSheetId="5" hidden="1">{"'Sheet1'!$L$16"}</definedName>
    <definedName name="______f5" localSheetId="6" hidden="1">{"'Sheet1'!$L$16"}</definedName>
    <definedName name="______f5" hidden="1">{"'Sheet1'!$L$16"}</definedName>
    <definedName name="______Goi8" localSheetId="4" hidden="1">{"'Sheet1'!$L$16"}</definedName>
    <definedName name="______Goi8" localSheetId="5" hidden="1">{"'Sheet1'!$L$16"}</definedName>
    <definedName name="______Goi8" localSheetId="6" hidden="1">{"'Sheet1'!$L$16"}</definedName>
    <definedName name="______Goi8" hidden="1">{"'Sheet1'!$L$16"}</definedName>
    <definedName name="______h1" localSheetId="4" hidden="1">{"'Sheet1'!$L$16"}</definedName>
    <definedName name="______h1" localSheetId="5" hidden="1">{"'Sheet1'!$L$16"}</definedName>
    <definedName name="______h1" localSheetId="6" hidden="1">{"'Sheet1'!$L$16"}</definedName>
    <definedName name="______h1" hidden="1">{"'Sheet1'!$L$16"}</definedName>
    <definedName name="______hu1" localSheetId="4" hidden="1">{"'Sheet1'!$L$16"}</definedName>
    <definedName name="______hu1" localSheetId="5" hidden="1">{"'Sheet1'!$L$16"}</definedName>
    <definedName name="______hu1" localSheetId="6" hidden="1">{"'Sheet1'!$L$16"}</definedName>
    <definedName name="______hu1" hidden="1">{"'Sheet1'!$L$16"}</definedName>
    <definedName name="______hu2" localSheetId="4" hidden="1">{"'Sheet1'!$L$16"}</definedName>
    <definedName name="______hu2" localSheetId="5" hidden="1">{"'Sheet1'!$L$16"}</definedName>
    <definedName name="______hu2" localSheetId="6" hidden="1">{"'Sheet1'!$L$16"}</definedName>
    <definedName name="______hu2" hidden="1">{"'Sheet1'!$L$16"}</definedName>
    <definedName name="______hu5" localSheetId="4" hidden="1">{"'Sheet1'!$L$16"}</definedName>
    <definedName name="______hu5" localSheetId="5" hidden="1">{"'Sheet1'!$L$16"}</definedName>
    <definedName name="______hu5" localSheetId="6" hidden="1">{"'Sheet1'!$L$16"}</definedName>
    <definedName name="______hu5" hidden="1">{"'Sheet1'!$L$16"}</definedName>
    <definedName name="______hu6" localSheetId="4" hidden="1">{"'Sheet1'!$L$16"}</definedName>
    <definedName name="______hu6" localSheetId="5" hidden="1">{"'Sheet1'!$L$16"}</definedName>
    <definedName name="______hu6" localSheetId="6" hidden="1">{"'Sheet1'!$L$16"}</definedName>
    <definedName name="______hu6" hidden="1">{"'Sheet1'!$L$16"}</definedName>
    <definedName name="______hu7" localSheetId="4" hidden="1">{"'Sheet1'!$L$16"}</definedName>
    <definedName name="______hu7" localSheetId="5" hidden="1">{"'Sheet1'!$L$16"}</definedName>
    <definedName name="______hu7" localSheetId="6" hidden="1">{"'Sheet1'!$L$16"}</definedName>
    <definedName name="______hu7" hidden="1">{"'Sheet1'!$L$16"}</definedName>
    <definedName name="______M36" localSheetId="4" hidden="1">{"'Sheet1'!$L$16"}</definedName>
    <definedName name="______M36" localSheetId="5" hidden="1">{"'Sheet1'!$L$16"}</definedName>
    <definedName name="______M36" localSheetId="6" hidden="1">{"'Sheet1'!$L$16"}</definedName>
    <definedName name="______M36" hidden="1">{"'Sheet1'!$L$16"}</definedName>
    <definedName name="______ns02" localSheetId="4" hidden="1">{"'Sheet1'!$L$16"}</definedName>
    <definedName name="______ns02" localSheetId="5" hidden="1">{"'Sheet1'!$L$16"}</definedName>
    <definedName name="______ns02" localSheetId="6" hidden="1">{"'Sheet1'!$L$16"}</definedName>
    <definedName name="______ns02" hidden="1">{"'Sheet1'!$L$16"}</definedName>
    <definedName name="______NSO2" localSheetId="4" hidden="1">{"'Sheet1'!$L$16"}</definedName>
    <definedName name="______NSO2" localSheetId="5" hidden="1">{"'Sheet1'!$L$16"}</definedName>
    <definedName name="______NSO2" localSheetId="6" hidden="1">{"'Sheet1'!$L$16"}</definedName>
    <definedName name="______NSO2" hidden="1">{"'Sheet1'!$L$16"}</definedName>
    <definedName name="______PA3" localSheetId="4" hidden="1">{"'Sheet1'!$L$16"}</definedName>
    <definedName name="______PA3" localSheetId="5" hidden="1">{"'Sheet1'!$L$16"}</definedName>
    <definedName name="______PA3" localSheetId="6" hidden="1">{"'Sheet1'!$L$16"}</definedName>
    <definedName name="______PA3" hidden="1">{"'Sheet1'!$L$16"}</definedName>
    <definedName name="______Pl2" localSheetId="4" hidden="1">{"'Sheet1'!$L$16"}</definedName>
    <definedName name="______Pl2" localSheetId="5" hidden="1">{"'Sheet1'!$L$16"}</definedName>
    <definedName name="______Pl2" localSheetId="6" hidden="1">{"'Sheet1'!$L$16"}</definedName>
    <definedName name="______Pl2" hidden="1">{"'Sheet1'!$L$16"}</definedName>
    <definedName name="______T10" localSheetId="4" hidden="1">{"'Sheet1'!$L$16"}</definedName>
    <definedName name="______T10" localSheetId="5" hidden="1">{"'Sheet1'!$L$16"}</definedName>
    <definedName name="______T10" localSheetId="6" hidden="1">{"'Sheet1'!$L$16"}</definedName>
    <definedName name="______T10" hidden="1">{"'Sheet1'!$L$16"}</definedName>
    <definedName name="______tb2" localSheetId="4" hidden="1">{"'Sheet1'!$L$16"}</definedName>
    <definedName name="______tb2" localSheetId="5" hidden="1">{"'Sheet1'!$L$16"}</definedName>
    <definedName name="______tb2" localSheetId="6" hidden="1">{"'Sheet1'!$L$16"}</definedName>
    <definedName name="______tb2" hidden="1">{"'Sheet1'!$L$16"}</definedName>
    <definedName name="______Tru21" localSheetId="4" hidden="1">{"'Sheet1'!$L$16"}</definedName>
    <definedName name="______Tru21" localSheetId="5" hidden="1">{"'Sheet1'!$L$16"}</definedName>
    <definedName name="______Tru21" localSheetId="6" hidden="1">{"'Sheet1'!$L$16"}</definedName>
    <definedName name="______Tru21" hidden="1">{"'Sheet1'!$L$16"}</definedName>
    <definedName name="_____a1" localSheetId="4" hidden="1">{"'Sheet1'!$L$16"}</definedName>
    <definedName name="_____a1" localSheetId="5" hidden="1">{"'Sheet1'!$L$16"}</definedName>
    <definedName name="_____a1" localSheetId="6" hidden="1">{"'Sheet1'!$L$16"}</definedName>
    <definedName name="_____a1" hidden="1">{"'Sheet1'!$L$16"}</definedName>
    <definedName name="_____a129" localSheetId="4" hidden="1">{"Offgrid",#N/A,FALSE,"OFFGRID";"Region",#N/A,FALSE,"REGION";"Offgrid -2",#N/A,FALSE,"OFFGRID";"WTP",#N/A,FALSE,"WTP";"WTP -2",#N/A,FALSE,"WTP";"Project",#N/A,FALSE,"PROJECT";"Summary -2",#N/A,FALSE,"SUMMARY"}</definedName>
    <definedName name="_____a129" localSheetId="5" hidden="1">{"Offgrid",#N/A,FALSE,"OFFGRID";"Region",#N/A,FALSE,"REGION";"Offgrid -2",#N/A,FALSE,"OFFGRID";"WTP",#N/A,FALSE,"WTP";"WTP -2",#N/A,FALSE,"WTP";"Project",#N/A,FALSE,"PROJECT";"Summary -2",#N/A,FALSE,"SUMMARY"}</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4" hidden="1">{"Offgrid",#N/A,FALSE,"OFFGRID";"Region",#N/A,FALSE,"REGION";"Offgrid -2",#N/A,FALSE,"OFFGRID";"WTP",#N/A,FALSE,"WTP";"WTP -2",#N/A,FALSE,"WTP";"Project",#N/A,FALSE,"PROJECT";"Summary -2",#N/A,FALSE,"SUMMARY"}</definedName>
    <definedName name="_____a130" localSheetId="5"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an2" localSheetId="4" hidden="1">{"'Sheet1'!$L$16"}</definedName>
    <definedName name="_____ban2" localSheetId="5" hidden="1">{"'Sheet1'!$L$16"}</definedName>
    <definedName name="_____ban2" localSheetId="6" hidden="1">{"'Sheet1'!$L$16"}</definedName>
    <definedName name="_____ban2" hidden="1">{"'Sheet1'!$L$16"}</definedName>
    <definedName name="_____cep1" localSheetId="4" hidden="1">{"'Sheet1'!$L$16"}</definedName>
    <definedName name="_____cep1" localSheetId="5" hidden="1">{"'Sheet1'!$L$16"}</definedName>
    <definedName name="_____cep1" localSheetId="6" hidden="1">{"'Sheet1'!$L$16"}</definedName>
    <definedName name="_____cep1" hidden="1">{"'Sheet1'!$L$16"}</definedName>
    <definedName name="_____Coc39" localSheetId="4" hidden="1">{"'Sheet1'!$L$16"}</definedName>
    <definedName name="_____Coc39" localSheetId="5" hidden="1">{"'Sheet1'!$L$16"}</definedName>
    <definedName name="_____Coc39" localSheetId="6" hidden="1">{"'Sheet1'!$L$16"}</definedName>
    <definedName name="_____Coc39" hidden="1">{"'Sheet1'!$L$16"}</definedName>
    <definedName name="_____d1500" localSheetId="4" hidden="1">{"'Sheet1'!$L$16"}</definedName>
    <definedName name="_____d1500" localSheetId="5" hidden="1">{"'Sheet1'!$L$16"}</definedName>
    <definedName name="_____d1500" localSheetId="6" hidden="1">{"'Sheet1'!$L$16"}</definedName>
    <definedName name="_____d1500" hidden="1">{"'Sheet1'!$L$16"}</definedName>
    <definedName name="_____DT12" localSheetId="4" hidden="1">{"'Sheet1'!$L$16"}</definedName>
    <definedName name="_____DT12" localSheetId="5" hidden="1">{"'Sheet1'!$L$16"}</definedName>
    <definedName name="_____DT12" localSheetId="6" hidden="1">{"'Sheet1'!$L$16"}</definedName>
    <definedName name="_____DT12" hidden="1">{"'Sheet1'!$L$16"}</definedName>
    <definedName name="_____Goi8" localSheetId="4" hidden="1">{"'Sheet1'!$L$16"}</definedName>
    <definedName name="_____Goi8" localSheetId="5" hidden="1">{"'Sheet1'!$L$16"}</definedName>
    <definedName name="_____Goi8" localSheetId="6" hidden="1">{"'Sheet1'!$L$16"}</definedName>
    <definedName name="_____Goi8" hidden="1">{"'Sheet1'!$L$16"}</definedName>
    <definedName name="_____h1" localSheetId="4" hidden="1">{"'Sheet1'!$L$16"}</definedName>
    <definedName name="_____h1" localSheetId="5" hidden="1">{"'Sheet1'!$L$16"}</definedName>
    <definedName name="_____h1" localSheetId="6" hidden="1">{"'Sheet1'!$L$16"}</definedName>
    <definedName name="_____h1" hidden="1">{"'Sheet1'!$L$16"}</definedName>
    <definedName name="_____hu1" localSheetId="4" hidden="1">{"'Sheet1'!$L$16"}</definedName>
    <definedName name="_____hu1" localSheetId="5" hidden="1">{"'Sheet1'!$L$16"}</definedName>
    <definedName name="_____hu1" localSheetId="6" hidden="1">{"'Sheet1'!$L$16"}</definedName>
    <definedName name="_____hu1" hidden="1">{"'Sheet1'!$L$16"}</definedName>
    <definedName name="_____hu2" localSheetId="4" hidden="1">{"'Sheet1'!$L$16"}</definedName>
    <definedName name="_____hu2" localSheetId="5" hidden="1">{"'Sheet1'!$L$16"}</definedName>
    <definedName name="_____hu2" localSheetId="6" hidden="1">{"'Sheet1'!$L$16"}</definedName>
    <definedName name="_____hu2" hidden="1">{"'Sheet1'!$L$16"}</definedName>
    <definedName name="_____hu5" localSheetId="4" hidden="1">{"'Sheet1'!$L$16"}</definedName>
    <definedName name="_____hu5" localSheetId="5" hidden="1">{"'Sheet1'!$L$16"}</definedName>
    <definedName name="_____hu5" localSheetId="6" hidden="1">{"'Sheet1'!$L$16"}</definedName>
    <definedName name="_____hu5" hidden="1">{"'Sheet1'!$L$16"}</definedName>
    <definedName name="_____hu6" localSheetId="4" hidden="1">{"'Sheet1'!$L$16"}</definedName>
    <definedName name="_____hu6" localSheetId="5" hidden="1">{"'Sheet1'!$L$16"}</definedName>
    <definedName name="_____hu6" localSheetId="6" hidden="1">{"'Sheet1'!$L$16"}</definedName>
    <definedName name="_____hu6" hidden="1">{"'Sheet1'!$L$16"}</definedName>
    <definedName name="_____hu7" localSheetId="4" hidden="1">{"'Sheet1'!$L$16"}</definedName>
    <definedName name="_____hu7" localSheetId="5" hidden="1">{"'Sheet1'!$L$16"}</definedName>
    <definedName name="_____hu7" localSheetId="6" hidden="1">{"'Sheet1'!$L$16"}</definedName>
    <definedName name="_____hu7" hidden="1">{"'Sheet1'!$L$16"}</definedName>
    <definedName name="_____Lan1" localSheetId="4" hidden="1">{"'Sheet1'!$L$16"}</definedName>
    <definedName name="_____Lan1" localSheetId="5" hidden="1">{"'Sheet1'!$L$16"}</definedName>
    <definedName name="_____Lan1" localSheetId="6" hidden="1">{"'Sheet1'!$L$16"}</definedName>
    <definedName name="_____Lan1" hidden="1">{"'Sheet1'!$L$16"}</definedName>
    <definedName name="_____LAN3" localSheetId="4" hidden="1">{"'Sheet1'!$L$16"}</definedName>
    <definedName name="_____LAN3" localSheetId="5" hidden="1">{"'Sheet1'!$L$16"}</definedName>
    <definedName name="_____LAN3" localSheetId="6" hidden="1">{"'Sheet1'!$L$16"}</definedName>
    <definedName name="_____LAN3" hidden="1">{"'Sheet1'!$L$16"}</definedName>
    <definedName name="_____lk2" localSheetId="4" hidden="1">{"'Sheet1'!$L$16"}</definedName>
    <definedName name="_____lk2" localSheetId="5" hidden="1">{"'Sheet1'!$L$16"}</definedName>
    <definedName name="_____lk2" localSheetId="6" hidden="1">{"'Sheet1'!$L$16"}</definedName>
    <definedName name="_____lk2" hidden="1">{"'Sheet1'!$L$16"}</definedName>
    <definedName name="_____M2" localSheetId="4" hidden="1">{"'Sheet1'!$L$16"}</definedName>
    <definedName name="_____M2" localSheetId="5" hidden="1">{"'Sheet1'!$L$16"}</definedName>
    <definedName name="_____M2" localSheetId="6" hidden="1">{"'Sheet1'!$L$16"}</definedName>
    <definedName name="_____M2" hidden="1">{"'Sheet1'!$L$16"}</definedName>
    <definedName name="_____M36" localSheetId="4" hidden="1">{"'Sheet1'!$L$16"}</definedName>
    <definedName name="_____M36" localSheetId="5" hidden="1">{"'Sheet1'!$L$16"}</definedName>
    <definedName name="_____M36" localSheetId="6" hidden="1">{"'Sheet1'!$L$16"}</definedName>
    <definedName name="_____M36" hidden="1">{"'Sheet1'!$L$16"}</definedName>
    <definedName name="_____NSO2" localSheetId="4" hidden="1">{"'Sheet1'!$L$16"}</definedName>
    <definedName name="_____NSO2" localSheetId="5" hidden="1">{"'Sheet1'!$L$16"}</definedName>
    <definedName name="_____NSO2" localSheetId="6" hidden="1">{"'Sheet1'!$L$16"}</definedName>
    <definedName name="_____NSO2" hidden="1">{"'Sheet1'!$L$16"}</definedName>
    <definedName name="_____PA3" localSheetId="4" hidden="1">{"'Sheet1'!$L$16"}</definedName>
    <definedName name="_____PA3" localSheetId="5" hidden="1">{"'Sheet1'!$L$16"}</definedName>
    <definedName name="_____PA3" localSheetId="6" hidden="1">{"'Sheet1'!$L$16"}</definedName>
    <definedName name="_____PA3" hidden="1">{"'Sheet1'!$L$16"}</definedName>
    <definedName name="_____T10" localSheetId="4" hidden="1">{"'Sheet1'!$L$16"}</definedName>
    <definedName name="_____T10" localSheetId="5" hidden="1">{"'Sheet1'!$L$16"}</definedName>
    <definedName name="_____T10" localSheetId="6" hidden="1">{"'Sheet1'!$L$16"}</definedName>
    <definedName name="_____T10" hidden="1">{"'Sheet1'!$L$16"}</definedName>
    <definedName name="_____tb2" localSheetId="4" hidden="1">{"'Sheet1'!$L$16"}</definedName>
    <definedName name="_____tb2" localSheetId="5" hidden="1">{"'Sheet1'!$L$16"}</definedName>
    <definedName name="_____tb2" localSheetId="6" hidden="1">{"'Sheet1'!$L$16"}</definedName>
    <definedName name="_____tb2" hidden="1">{"'Sheet1'!$L$16"}</definedName>
    <definedName name="_____Tru21" localSheetId="4" hidden="1">{"'Sheet1'!$L$16"}</definedName>
    <definedName name="_____Tru21" localSheetId="5" hidden="1">{"'Sheet1'!$L$16"}</definedName>
    <definedName name="_____Tru21" localSheetId="6" hidden="1">{"'Sheet1'!$L$16"}</definedName>
    <definedName name="_____Tru21" hidden="1">{"'Sheet1'!$L$16"}</definedName>
    <definedName name="_____tt3" localSheetId="4" hidden="1">{"'Sheet1'!$L$16"}</definedName>
    <definedName name="_____tt3" localSheetId="5" hidden="1">{"'Sheet1'!$L$16"}</definedName>
    <definedName name="_____tt3" localSheetId="6" hidden="1">{"'Sheet1'!$L$16"}</definedName>
    <definedName name="_____tt3" hidden="1">{"'Sheet1'!$L$16"}</definedName>
    <definedName name="_____TT31" localSheetId="4" hidden="1">{"'Sheet1'!$L$16"}</definedName>
    <definedName name="_____TT31" localSheetId="5" hidden="1">{"'Sheet1'!$L$16"}</definedName>
    <definedName name="_____TT31" localSheetId="6" hidden="1">{"'Sheet1'!$L$16"}</definedName>
    <definedName name="_____TT31" hidden="1">{"'Sheet1'!$L$16"}</definedName>
    <definedName name="_____vl2" localSheetId="4" hidden="1">{"'Sheet1'!$L$16"}</definedName>
    <definedName name="_____vl2" localSheetId="5" hidden="1">{"'Sheet1'!$L$16"}</definedName>
    <definedName name="_____vl2" localSheetId="6" hidden="1">{"'Sheet1'!$L$16"}</definedName>
    <definedName name="_____vl2" hidden="1">{"'Sheet1'!$L$16"}</definedName>
    <definedName name="____a1" localSheetId="4" hidden="1">{"'Sheet1'!$L$16"}</definedName>
    <definedName name="____a1" localSheetId="5" hidden="1">{"'Sheet1'!$L$16"}</definedName>
    <definedName name="____a1" localSheetId="6"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localSheetId="5" hidden="1">{"'Sheet1'!$L$16"}</definedName>
    <definedName name="____B1" localSheetId="6" hidden="1">{"'Sheet1'!$L$16"}</definedName>
    <definedName name="____B1" hidden="1">{"'Sheet1'!$L$16"}</definedName>
    <definedName name="____ban2" localSheetId="4" hidden="1">{"'Sheet1'!$L$16"}</definedName>
    <definedName name="____ban2" localSheetId="5" hidden="1">{"'Sheet1'!$L$16"}</definedName>
    <definedName name="____ban2" localSheetId="6" hidden="1">{"'Sheet1'!$L$16"}</definedName>
    <definedName name="____ban2" hidden="1">{"'Sheet1'!$L$16"}</definedName>
    <definedName name="____cep1" localSheetId="4" hidden="1">{"'Sheet1'!$L$16"}</definedName>
    <definedName name="____cep1" localSheetId="5" hidden="1">{"'Sheet1'!$L$16"}</definedName>
    <definedName name="____cep1" localSheetId="6" hidden="1">{"'Sheet1'!$L$16"}</definedName>
    <definedName name="____cep1" hidden="1">{"'Sheet1'!$L$16"}</definedName>
    <definedName name="____Coc39" localSheetId="4" hidden="1">{"'Sheet1'!$L$16"}</definedName>
    <definedName name="____Coc39" localSheetId="5" hidden="1">{"'Sheet1'!$L$16"}</definedName>
    <definedName name="____Coc39" localSheetId="6" hidden="1">{"'Sheet1'!$L$16"}</definedName>
    <definedName name="____Coc39" hidden="1">{"'Sheet1'!$L$16"}</definedName>
    <definedName name="____CON1">#REF!</definedName>
    <definedName name="____CON2">#REF!</definedName>
    <definedName name="____Cty501" localSheetId="4" hidden="1">{"'Sheet1'!$L$16"}</definedName>
    <definedName name="____Cty501" localSheetId="5" hidden="1">{"'Sheet1'!$L$16"}</definedName>
    <definedName name="____Cty501" localSheetId="6" hidden="1">{"'Sheet1'!$L$16"}</definedName>
    <definedName name="____Cty501" hidden="1">{"'Sheet1'!$L$16"}</definedName>
    <definedName name="____d1500" localSheetId="4" hidden="1">{"'Sheet1'!$L$16"}</definedName>
    <definedName name="____d1500" localSheetId="5" hidden="1">{"'Sheet1'!$L$16"}</definedName>
    <definedName name="____d1500" localSheetId="6" hidden="1">{"'Sheet1'!$L$16"}</definedName>
    <definedName name="____d1500" hidden="1">{"'Sheet1'!$L$16"}</definedName>
    <definedName name="____DT12" localSheetId="4" hidden="1">{"'Sheet1'!$L$16"}</definedName>
    <definedName name="____DT12" localSheetId="5" hidden="1">{"'Sheet1'!$L$16"}</definedName>
    <definedName name="____DT12" localSheetId="6" hidden="1">{"'Sheet1'!$L$16"}</definedName>
    <definedName name="____DT12" hidden="1">{"'Sheet1'!$L$16"}</definedName>
    <definedName name="____f5" localSheetId="4" hidden="1">{"'Sheet1'!$L$16"}</definedName>
    <definedName name="____f5" localSheetId="5" hidden="1">{"'Sheet1'!$L$16"}</definedName>
    <definedName name="____f5" localSheetId="6" hidden="1">{"'Sheet1'!$L$16"}</definedName>
    <definedName name="____f5" hidden="1">{"'Sheet1'!$L$16"}</definedName>
    <definedName name="____Goi8" localSheetId="4" hidden="1">{"'Sheet1'!$L$16"}</definedName>
    <definedName name="____Goi8" localSheetId="5" hidden="1">{"'Sheet1'!$L$16"}</definedName>
    <definedName name="____Goi8" localSheetId="6" hidden="1">{"'Sheet1'!$L$16"}</definedName>
    <definedName name="____Goi8" hidden="1">{"'Sheet1'!$L$16"}</definedName>
    <definedName name="____h1" localSheetId="4" hidden="1">{"'Sheet1'!$L$16"}</definedName>
    <definedName name="____h1" localSheetId="5" hidden="1">{"'Sheet1'!$L$16"}</definedName>
    <definedName name="____h1" localSheetId="6" hidden="1">{"'Sheet1'!$L$16"}</definedName>
    <definedName name="____h1" hidden="1">{"'Sheet1'!$L$16"}</definedName>
    <definedName name="____hom2">#REF!</definedName>
    <definedName name="____hu1" localSheetId="4" hidden="1">{"'Sheet1'!$L$16"}</definedName>
    <definedName name="____hu1" localSheetId="5" hidden="1">{"'Sheet1'!$L$16"}</definedName>
    <definedName name="____hu1" localSheetId="6" hidden="1">{"'Sheet1'!$L$16"}</definedName>
    <definedName name="____hu1" hidden="1">{"'Sheet1'!$L$16"}</definedName>
    <definedName name="____hu2" localSheetId="4" hidden="1">{"'Sheet1'!$L$16"}</definedName>
    <definedName name="____hu2" localSheetId="5" hidden="1">{"'Sheet1'!$L$16"}</definedName>
    <definedName name="____hu2" localSheetId="6" hidden="1">{"'Sheet1'!$L$16"}</definedName>
    <definedName name="____hu2" hidden="1">{"'Sheet1'!$L$16"}</definedName>
    <definedName name="____hu5" localSheetId="4" hidden="1">{"'Sheet1'!$L$16"}</definedName>
    <definedName name="____hu5" localSheetId="5" hidden="1">{"'Sheet1'!$L$16"}</definedName>
    <definedName name="____hu5" localSheetId="6" hidden="1">{"'Sheet1'!$L$16"}</definedName>
    <definedName name="____hu5" hidden="1">{"'Sheet1'!$L$16"}</definedName>
    <definedName name="____hu6" localSheetId="4" hidden="1">{"'Sheet1'!$L$16"}</definedName>
    <definedName name="____hu6" localSheetId="5" hidden="1">{"'Sheet1'!$L$16"}</definedName>
    <definedName name="____hu6" localSheetId="6" hidden="1">{"'Sheet1'!$L$16"}</definedName>
    <definedName name="____hu6" hidden="1">{"'Sheet1'!$L$16"}</definedName>
    <definedName name="____hu7" localSheetId="4" hidden="1">{"'Sheet1'!$L$16"}</definedName>
    <definedName name="____hu7" localSheetId="5" hidden="1">{"'Sheet1'!$L$16"}</definedName>
    <definedName name="____hu7" localSheetId="6" hidden="1">{"'Sheet1'!$L$16"}</definedName>
    <definedName name="____hu7" hidden="1">{"'Sheet1'!$L$16"}</definedName>
    <definedName name="____KH08" localSheetId="4" hidden="1">{#N/A,#N/A,FALSE,"Chi tiÆt"}</definedName>
    <definedName name="____KH08" localSheetId="5" hidden="1">{#N/A,#N/A,FALSE,"Chi tiÆt"}</definedName>
    <definedName name="____KH08" localSheetId="6" hidden="1">{#N/A,#N/A,FALSE,"Chi tiÆt"}</definedName>
    <definedName name="____KH08" hidden="1">{#N/A,#N/A,FALSE,"Chi tiÆt"}</definedName>
    <definedName name="____KM188">#REF!</definedName>
    <definedName name="____km189">#REF!</definedName>
    <definedName name="____km193">#REF!</definedName>
    <definedName name="____km194">#REF!</definedName>
    <definedName name="____km195">#REF!</definedName>
    <definedName name="____km196">#REF!</definedName>
    <definedName name="____km197">#REF!</definedName>
    <definedName name="____km198">#REF!</definedName>
    <definedName name="____Lan1" localSheetId="4" hidden="1">{"'Sheet1'!$L$16"}</definedName>
    <definedName name="____Lan1" localSheetId="5" hidden="1">{"'Sheet1'!$L$16"}</definedName>
    <definedName name="____Lan1" localSheetId="6" hidden="1">{"'Sheet1'!$L$16"}</definedName>
    <definedName name="____Lan1" hidden="1">{"'Sheet1'!$L$16"}</definedName>
    <definedName name="____LAN3" localSheetId="4" hidden="1">{"'Sheet1'!$L$16"}</definedName>
    <definedName name="____LAN3" localSheetId="5" hidden="1">{"'Sheet1'!$L$16"}</definedName>
    <definedName name="____LAN3" localSheetId="6" hidden="1">{"'Sheet1'!$L$16"}</definedName>
    <definedName name="____LAN3" hidden="1">{"'Sheet1'!$L$16"}</definedName>
    <definedName name="____lk2" localSheetId="4" hidden="1">{"'Sheet1'!$L$16"}</definedName>
    <definedName name="____lk2" localSheetId="5" hidden="1">{"'Sheet1'!$L$16"}</definedName>
    <definedName name="____lk2" localSheetId="6" hidden="1">{"'Sheet1'!$L$16"}</definedName>
    <definedName name="____lk2" hidden="1">{"'Sheet1'!$L$16"}</definedName>
    <definedName name="____M2" localSheetId="4" hidden="1">{"'Sheet1'!$L$16"}</definedName>
    <definedName name="____M2" localSheetId="5" hidden="1">{"'Sheet1'!$L$16"}</definedName>
    <definedName name="____M2" localSheetId="6" hidden="1">{"'Sheet1'!$L$16"}</definedName>
    <definedName name="____M2" hidden="1">{"'Sheet1'!$L$16"}</definedName>
    <definedName name="____M36" localSheetId="4" hidden="1">{"'Sheet1'!$L$16"}</definedName>
    <definedName name="____M36" localSheetId="5" hidden="1">{"'Sheet1'!$L$16"}</definedName>
    <definedName name="____M36" localSheetId="6" hidden="1">{"'Sheet1'!$L$16"}</definedName>
    <definedName name="____M36" hidden="1">{"'Sheet1'!$L$16"}</definedName>
    <definedName name="____m4" localSheetId="4" hidden="1">{"'Sheet1'!$L$16"}</definedName>
    <definedName name="____m4" localSheetId="5" hidden="1">{"'Sheet1'!$L$16"}</definedName>
    <definedName name="____m4" localSheetId="6" hidden="1">{"'Sheet1'!$L$16"}</definedName>
    <definedName name="____m4" hidden="1">{"'Sheet1'!$L$16"}</definedName>
    <definedName name="____NCL100">#REF!</definedName>
    <definedName name="____NCL200">#REF!</definedName>
    <definedName name="____NCL250">#REF!</definedName>
    <definedName name="____nin190">#REF!</definedName>
    <definedName name="____ns02" localSheetId="4" hidden="1">{"'Sheet1'!$L$16"}</definedName>
    <definedName name="____ns02" localSheetId="5" hidden="1">{"'Sheet1'!$L$16"}</definedName>
    <definedName name="____ns02" localSheetId="6" hidden="1">{"'Sheet1'!$L$16"}</definedName>
    <definedName name="____ns02" hidden="1">{"'Sheet1'!$L$16"}</definedName>
    <definedName name="____NSO2" localSheetId="4" hidden="1">{"'Sheet1'!$L$16"}</definedName>
    <definedName name="____NSO2" localSheetId="5" hidden="1">{"'Sheet1'!$L$16"}</definedName>
    <definedName name="____NSO2" localSheetId="6" hidden="1">{"'Sheet1'!$L$16"}</definedName>
    <definedName name="____NSO2" hidden="1">{"'Sheet1'!$L$16"}</definedName>
    <definedName name="____PA3" localSheetId="4" hidden="1">{"'Sheet1'!$L$16"}</definedName>
    <definedName name="____PA3" localSheetId="5" hidden="1">{"'Sheet1'!$L$16"}</definedName>
    <definedName name="____PA3" localSheetId="6" hidden="1">{"'Sheet1'!$L$16"}</definedName>
    <definedName name="____PA3" hidden="1">{"'Sheet1'!$L$16"}</definedName>
    <definedName name="____Pl2" localSheetId="4" hidden="1">{"'Sheet1'!$L$16"}</definedName>
    <definedName name="____Pl2" localSheetId="5" hidden="1">{"'Sheet1'!$L$16"}</definedName>
    <definedName name="____Pl2" localSheetId="6" hidden="1">{"'Sheet1'!$L$16"}</definedName>
    <definedName name="____Pl2" hidden="1">{"'Sheet1'!$L$16"}</definedName>
    <definedName name="____SN3">#REF!</definedName>
    <definedName name="____sua20">#REF!</definedName>
    <definedName name="____sua30">#REF!</definedName>
    <definedName name="____T10" localSheetId="4" hidden="1">{"'Sheet1'!$L$16"}</definedName>
    <definedName name="____T10" localSheetId="5" hidden="1">{"'Sheet1'!$L$16"}</definedName>
    <definedName name="____T10" localSheetId="6" hidden="1">{"'Sheet1'!$L$16"}</definedName>
    <definedName name="____T10" hidden="1">{"'Sheet1'!$L$16"}</definedName>
    <definedName name="____TB1">#REF!</definedName>
    <definedName name="____tb2" localSheetId="4" hidden="1">{"'Sheet1'!$L$16"}</definedName>
    <definedName name="____tb2" localSheetId="5" hidden="1">{"'Sheet1'!$L$16"}</definedName>
    <definedName name="____tb2" localSheetId="6" hidden="1">{"'Sheet1'!$L$16"}</definedName>
    <definedName name="____tb2" hidden="1">{"'Sheet1'!$L$16"}</definedName>
    <definedName name="____TL3">#REF!</definedName>
    <definedName name="____Tru21" localSheetId="4" hidden="1">{"'Sheet1'!$L$16"}</definedName>
    <definedName name="____Tru21" localSheetId="5" hidden="1">{"'Sheet1'!$L$16"}</definedName>
    <definedName name="____Tru21" localSheetId="6" hidden="1">{"'Sheet1'!$L$16"}</definedName>
    <definedName name="____Tru21" hidden="1">{"'Sheet1'!$L$16"}</definedName>
    <definedName name="____tt3" localSheetId="4" hidden="1">{"'Sheet1'!$L$16"}</definedName>
    <definedName name="____tt3" localSheetId="5" hidden="1">{"'Sheet1'!$L$16"}</definedName>
    <definedName name="____tt3" localSheetId="6" hidden="1">{"'Sheet1'!$L$16"}</definedName>
    <definedName name="____tt3" hidden="1">{"'Sheet1'!$L$16"}</definedName>
    <definedName name="____TT31" localSheetId="4" hidden="1">{"'Sheet1'!$L$16"}</definedName>
    <definedName name="____TT31" localSheetId="5" hidden="1">{"'Sheet1'!$L$16"}</definedName>
    <definedName name="____TT31" localSheetId="6" hidden="1">{"'Sheet1'!$L$16"}</definedName>
    <definedName name="____TT31" hidden="1">{"'Sheet1'!$L$16"}</definedName>
    <definedName name="____VL100">#REF!</definedName>
    <definedName name="____vl2" localSheetId="4" hidden="1">{"'Sheet1'!$L$16"}</definedName>
    <definedName name="____vl2" localSheetId="5" hidden="1">{"'Sheet1'!$L$16"}</definedName>
    <definedName name="____vl2" localSheetId="6" hidden="1">{"'Sheet1'!$L$16"}</definedName>
    <definedName name="____vl2" hidden="1">{"'Sheet1'!$L$16"}</definedName>
    <definedName name="____VL250">#REF!</definedName>
    <definedName name="____xlfn.BAHTTEXT" hidden="1">#NAME?</definedName>
    <definedName name="___a1" localSheetId="4" hidden="1">{"'Sheet1'!$L$16"}</definedName>
    <definedName name="___a1" localSheetId="5" hidden="1">{"'Sheet1'!$L$16"}</definedName>
    <definedName name="___a1" localSheetId="6" hidden="1">{"'Sheet1'!$L$16"}</definedName>
    <definedName name="___a1" hidden="1">{"'Sheet1'!$L$16"}</definedName>
    <definedName name="___a129" localSheetId="4" hidden="1">{"Offgrid",#N/A,FALSE,"OFFGRID";"Region",#N/A,FALSE,"REGION";"Offgrid -2",#N/A,FALSE,"OFFGRID";"WTP",#N/A,FALSE,"WTP";"WTP -2",#N/A,FALSE,"WTP";"Project",#N/A,FALSE,"PROJECT";"Summary -2",#N/A,FALSE,"SUMMARY"}</definedName>
    <definedName name="___a129" localSheetId="5"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 localSheetId="4" hidden="1">{"'Sheet1'!$L$16"}</definedName>
    <definedName name="___B1" localSheetId="5" hidden="1">{"'Sheet1'!$L$16"}</definedName>
    <definedName name="___B1" localSheetId="6" hidden="1">{"'Sheet1'!$L$16"}</definedName>
    <definedName name="___B1" hidden="1">{"'Sheet1'!$L$16"}</definedName>
    <definedName name="___ban2" localSheetId="4" hidden="1">{"'Sheet1'!$L$16"}</definedName>
    <definedName name="___ban2" localSheetId="5" hidden="1">{"'Sheet1'!$L$16"}</definedName>
    <definedName name="___ban2" localSheetId="6" hidden="1">{"'Sheet1'!$L$16"}</definedName>
    <definedName name="___ban2" hidden="1">{"'Sheet1'!$L$16"}</definedName>
    <definedName name="___boi1">#REF!</definedName>
    <definedName name="___boi2">#REF!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ep1" localSheetId="4" hidden="1">{"'Sheet1'!$L$16"}</definedName>
    <definedName name="___cep1" localSheetId="5" hidden="1">{"'Sheet1'!$L$16"}</definedName>
    <definedName name="___cep1" localSheetId="6" hidden="1">{"'Sheet1'!$L$16"}</definedName>
    <definedName name="___cep1" hidden="1">{"'Sheet1'!$L$16"}</definedName>
    <definedName name="___Coc39" localSheetId="4" hidden="1">{"'Sheet1'!$L$16"}</definedName>
    <definedName name="___Coc39" localSheetId="5" hidden="1">{"'Sheet1'!$L$16"}</definedName>
    <definedName name="___Coc39" localSheetId="6" hidden="1">{"'Sheet1'!$L$16"}</definedName>
    <definedName name="___Coc39" hidden="1">{"'Sheet1'!$L$16"}</definedName>
    <definedName name="___CON1">#REF!</definedName>
    <definedName name="___CON2">#REF!</definedName>
    <definedName name="___Cty501" localSheetId="4" hidden="1">{"'Sheet1'!$L$16"}</definedName>
    <definedName name="___Cty501" localSheetId="5" hidden="1">{"'Sheet1'!$L$16"}</definedName>
    <definedName name="___Cty501" localSheetId="6" hidden="1">{"'Sheet1'!$L$16"}</definedName>
    <definedName name="___Cty501" hidden="1">{"'Sheet1'!$L$16"}</definedName>
    <definedName name="___d1500" localSheetId="4" hidden="1">{"'Sheet1'!$L$16"}</definedName>
    <definedName name="___d1500" localSheetId="5" hidden="1">{"'Sheet1'!$L$16"}</definedName>
    <definedName name="___d1500" localSheetId="6"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T12" localSheetId="4" hidden="1">{"'Sheet1'!$L$16"}</definedName>
    <definedName name="___DT12" localSheetId="5" hidden="1">{"'Sheet1'!$L$16"}</definedName>
    <definedName name="___DT12" localSheetId="6" hidden="1">{"'Sheet1'!$L$16"}</definedName>
    <definedName name="___DT12" hidden="1">{"'Sheet1'!$L$16"}</definedName>
    <definedName name="___f5" localSheetId="4" hidden="1">{"'Sheet1'!$L$16"}</definedName>
    <definedName name="___f5" localSheetId="5" hidden="1">{"'Sheet1'!$L$16"}</definedName>
    <definedName name="___f5" hidden="1">{"'Sheet1'!$L$16"}</definedName>
    <definedName name="___Goi8" localSheetId="4" hidden="1">{"'Sheet1'!$L$16"}</definedName>
    <definedName name="___Goi8" localSheetId="5" hidden="1">{"'Sheet1'!$L$16"}</definedName>
    <definedName name="___Goi8" localSheetId="6" hidden="1">{"'Sheet1'!$L$16"}</definedName>
    <definedName name="___Goi8" hidden="1">{"'Sheet1'!$L$16"}</definedName>
    <definedName name="___gon4">#REF!</definedName>
    <definedName name="___h1" localSheetId="4" hidden="1">{"'Sheet1'!$L$16"}</definedName>
    <definedName name="___h1" localSheetId="5" hidden="1">{"'Sheet1'!$L$16"}</definedName>
    <definedName name="___h1" localSheetId="6" hidden="1">{"'Sheet1'!$L$16"}</definedName>
    <definedName name="___h1" hidden="1">{"'Sheet1'!$L$16"}</definedName>
    <definedName name="___h10" localSheetId="4" hidden="1">{#N/A,#N/A,FALSE,"Chi tiÆt"}</definedName>
    <definedName name="___h10" localSheetId="5" hidden="1">{#N/A,#N/A,FALSE,"Chi tiÆt"}</definedName>
    <definedName name="___h10" localSheetId="6" hidden="1">{#N/A,#N/A,FALSE,"Chi tiÆt"}</definedName>
    <definedName name="___h10" hidden="1">{#N/A,#N/A,FALSE,"Chi tiÆt"}</definedName>
    <definedName name="___h2" localSheetId="4" hidden="1">{"'Sheet1'!$L$16"}</definedName>
    <definedName name="___h2" localSheetId="5" hidden="1">{"'Sheet1'!$L$16"}</definedName>
    <definedName name="___h2" localSheetId="6" hidden="1">{"'Sheet1'!$L$16"}</definedName>
    <definedName name="___h2" hidden="1">{"'Sheet1'!$L$16"}</definedName>
    <definedName name="___h3" localSheetId="4" hidden="1">{"'Sheet1'!$L$16"}</definedName>
    <definedName name="___h3" localSheetId="5" hidden="1">{"'Sheet1'!$L$16"}</definedName>
    <definedName name="___h3" localSheetId="6" hidden="1">{"'Sheet1'!$L$16"}</definedName>
    <definedName name="___h3" hidden="1">{"'Sheet1'!$L$16"}</definedName>
    <definedName name="___h5" localSheetId="4" hidden="1">{"'Sheet1'!$L$16"}</definedName>
    <definedName name="___h5" localSheetId="5" hidden="1">{"'Sheet1'!$L$16"}</definedName>
    <definedName name="___h5" localSheetId="6" hidden="1">{"'Sheet1'!$L$16"}</definedName>
    <definedName name="___h5" hidden="1">{"'Sheet1'!$L$16"}</definedName>
    <definedName name="___h6" localSheetId="4" hidden="1">{"'Sheet1'!$L$16"}</definedName>
    <definedName name="___h6" localSheetId="5" hidden="1">{"'Sheet1'!$L$16"}</definedName>
    <definedName name="___h6" localSheetId="6" hidden="1">{"'Sheet1'!$L$16"}</definedName>
    <definedName name="___h6" hidden="1">{"'Sheet1'!$L$16"}</definedName>
    <definedName name="___h7" localSheetId="4" hidden="1">{"'Sheet1'!$L$16"}</definedName>
    <definedName name="___h7" localSheetId="5" hidden="1">{"'Sheet1'!$L$16"}</definedName>
    <definedName name="___h7" localSheetId="6" hidden="1">{"'Sheet1'!$L$16"}</definedName>
    <definedName name="___h7" hidden="1">{"'Sheet1'!$L$16"}</definedName>
    <definedName name="___h8" localSheetId="4" hidden="1">{"'Sheet1'!$L$16"}</definedName>
    <definedName name="___h8" localSheetId="5" hidden="1">{"'Sheet1'!$L$16"}</definedName>
    <definedName name="___h8" localSheetId="6" hidden="1">{"'Sheet1'!$L$16"}</definedName>
    <definedName name="___h8" hidden="1">{"'Sheet1'!$L$16"}</definedName>
    <definedName name="___h9" localSheetId="4" hidden="1">{"'Sheet1'!$L$16"}</definedName>
    <definedName name="___h9" localSheetId="5" hidden="1">{"'Sheet1'!$L$16"}</definedName>
    <definedName name="___h9" localSheetId="6" hidden="1">{"'Sheet1'!$L$16"}</definedName>
    <definedName name="___h9" hidden="1">{"'Sheet1'!$L$16"}</definedName>
    <definedName name="___hsm2">1.1289</definedName>
    <definedName name="___hu1" localSheetId="4" hidden="1">{"'Sheet1'!$L$16"}</definedName>
    <definedName name="___hu1" localSheetId="5" hidden="1">{"'Sheet1'!$L$16"}</definedName>
    <definedName name="___hu1" localSheetId="6" hidden="1">{"'Sheet1'!$L$16"}</definedName>
    <definedName name="___hu1" hidden="1">{"'Sheet1'!$L$16"}</definedName>
    <definedName name="___hu2" localSheetId="4" hidden="1">{"'Sheet1'!$L$16"}</definedName>
    <definedName name="___hu2" localSheetId="5" hidden="1">{"'Sheet1'!$L$16"}</definedName>
    <definedName name="___hu2" localSheetId="6" hidden="1">{"'Sheet1'!$L$16"}</definedName>
    <definedName name="___hu2" hidden="1">{"'Sheet1'!$L$16"}</definedName>
    <definedName name="___hu5" localSheetId="4" hidden="1">{"'Sheet1'!$L$16"}</definedName>
    <definedName name="___hu5" localSheetId="5" hidden="1">{"'Sheet1'!$L$16"}</definedName>
    <definedName name="___hu5" localSheetId="6" hidden="1">{"'Sheet1'!$L$16"}</definedName>
    <definedName name="___hu5" hidden="1">{"'Sheet1'!$L$16"}</definedName>
    <definedName name="___hu6" localSheetId="4" hidden="1">{"'Sheet1'!$L$16"}</definedName>
    <definedName name="___hu6" localSheetId="5" hidden="1">{"'Sheet1'!$L$16"}</definedName>
    <definedName name="___hu6" localSheetId="6" hidden="1">{"'Sheet1'!$L$16"}</definedName>
    <definedName name="___hu6" hidden="1">{"'Sheet1'!$L$16"}</definedName>
    <definedName name="___hu7" localSheetId="4" hidden="1">{"'Sheet1'!$L$16"}</definedName>
    <definedName name="___hu7" localSheetId="5" hidden="1">{"'Sheet1'!$L$16"}</definedName>
    <definedName name="___hu7" localSheetId="6" hidden="1">{"'Sheet1'!$L$16"}</definedName>
    <definedName name="___hu7" hidden="1">{"'Sheet1'!$L$16"}</definedName>
    <definedName name="___isc1">0.035</definedName>
    <definedName name="___isc2">0.02</definedName>
    <definedName name="___isc3">0.054</definedName>
    <definedName name="___KH08" localSheetId="4" hidden="1">{#N/A,#N/A,FALSE,"Chi tiÆt"}</definedName>
    <definedName name="___KH08" localSheetId="5" hidden="1">{#N/A,#N/A,FALSE,"Chi tiÆt"}</definedName>
    <definedName name="___KH08" localSheetId="6" hidden="1">{#N/A,#N/A,FALSE,"Chi tiÆt"}</definedName>
    <definedName name="___KH08" hidden="1">{#N/A,#N/A,FALSE,"Chi tiÆt"}</definedName>
    <definedName name="___km190">#REF!</definedName>
    <definedName name="___km191">#REF!</definedName>
    <definedName name="___km192">#REF!</definedName>
    <definedName name="___Lan1" localSheetId="4" hidden="1">{"'Sheet1'!$L$16"}</definedName>
    <definedName name="___Lan1" localSheetId="5" hidden="1">{"'Sheet1'!$L$16"}</definedName>
    <definedName name="___Lan1" localSheetId="6" hidden="1">{"'Sheet1'!$L$16"}</definedName>
    <definedName name="___Lan1" hidden="1">{"'Sheet1'!$L$16"}</definedName>
    <definedName name="___LAN3" localSheetId="4" hidden="1">{"'Sheet1'!$L$16"}</definedName>
    <definedName name="___LAN3" localSheetId="5" hidden="1">{"'Sheet1'!$L$16"}</definedName>
    <definedName name="___LAN3" localSheetId="6" hidden="1">{"'Sheet1'!$L$16"}</definedName>
    <definedName name="___LAN3" hidden="1">{"'Sheet1'!$L$16"}</definedName>
    <definedName name="___lap1">#REF!</definedName>
    <definedName name="___lap2">#REF!</definedName>
    <definedName name="___lk2" localSheetId="4" hidden="1">{"'Sheet1'!$L$16"}</definedName>
    <definedName name="___lk2" localSheetId="5" hidden="1">{"'Sheet1'!$L$16"}</definedName>
    <definedName name="___lk2" localSheetId="6" hidden="1">{"'Sheet1'!$L$16"}</definedName>
    <definedName name="___lk2" hidden="1">{"'Sheet1'!$L$16"}</definedName>
    <definedName name="___M2" localSheetId="4" hidden="1">{"'Sheet1'!$L$16"}</definedName>
    <definedName name="___M2" localSheetId="5" hidden="1">{"'Sheet1'!$L$16"}</definedName>
    <definedName name="___M2" localSheetId="6" hidden="1">{"'Sheet1'!$L$16"}</definedName>
    <definedName name="___M2" hidden="1">{"'Sheet1'!$L$16"}</definedName>
    <definedName name="___M36" localSheetId="4" hidden="1">{"'Sheet1'!$L$16"}</definedName>
    <definedName name="___M36" localSheetId="5" hidden="1">{"'Sheet1'!$L$16"}</definedName>
    <definedName name="___M36" localSheetId="6" hidden="1">{"'Sheet1'!$L$16"}</definedName>
    <definedName name="___M36" hidden="1">{"'Sheet1'!$L$16"}</definedName>
    <definedName name="___m4" localSheetId="4" hidden="1">{"'Sheet1'!$L$16"}</definedName>
    <definedName name="___m4" localSheetId="5" hidden="1">{"'Sheet1'!$L$16"}</definedName>
    <definedName name="___m4" localSheetId="6" hidden="1">{"'Sheet1'!$L$16"}</definedName>
    <definedName name="___m4" hidden="1">{"'Sheet1'!$L$16"}</definedName>
    <definedName name="___MAC12">#REF!</definedName>
    <definedName name="___MAC46">#REF!</definedName>
    <definedName name="___NET2">#REF!</definedName>
    <definedName name="___ns02" localSheetId="4" hidden="1">{"'Sheet1'!$L$16"}</definedName>
    <definedName name="___ns02" localSheetId="5" hidden="1">{"'Sheet1'!$L$16"}</definedName>
    <definedName name="___ns02" hidden="1">{"'Sheet1'!$L$16"}</definedName>
    <definedName name="___NSO2" localSheetId="4" hidden="1">{"'Sheet1'!$L$16"}</definedName>
    <definedName name="___NSO2" localSheetId="5" hidden="1">{"'Sheet1'!$L$16"}</definedName>
    <definedName name="___NSO2" localSheetId="6" hidden="1">{"'Sheet1'!$L$16"}</definedName>
    <definedName name="___NSO2" hidden="1">{"'Sheet1'!$L$16"}</definedName>
    <definedName name="___PA3" localSheetId="4" hidden="1">{"'Sheet1'!$L$16"}</definedName>
    <definedName name="___PA3" localSheetId="5" hidden="1">{"'Sheet1'!$L$16"}</definedName>
    <definedName name="___PA3" localSheetId="6"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hu2" localSheetId="4" hidden="1">{"'Sheet1'!$L$16"}</definedName>
    <definedName name="___phu2" localSheetId="5" hidden="1">{"'Sheet1'!$L$16"}</definedName>
    <definedName name="___phu2" localSheetId="6" hidden="1">{"'Sheet1'!$L$16"}</definedName>
    <definedName name="___phu2" hidden="1">{"'Sheet1'!$L$16"}</definedName>
    <definedName name="___Pl2" localSheetId="4" hidden="1">{"'Sheet1'!$L$16"}</definedName>
    <definedName name="___Pl2" localSheetId="5" hidden="1">{"'Sheet1'!$L$16"}</definedName>
    <definedName name="___Pl2" localSheetId="6" hidden="1">{"'Sheet1'!$L$16"}</definedName>
    <definedName name="___Pl2" hidden="1">{"'Sheet1'!$L$16"}</definedName>
    <definedName name="___PL3" localSheetId="5" hidden="1">#REF!</definedName>
    <definedName name="___PL3" hidden="1">#REF!</definedName>
    <definedName name="___sat16">#REF!</definedName>
    <definedName name="___sat20">#REF!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10" localSheetId="4" hidden="1">{"'Sheet1'!$L$16"}</definedName>
    <definedName name="___T10" localSheetId="5" hidden="1">{"'Sheet1'!$L$16"}</definedName>
    <definedName name="___T10" localSheetId="6" hidden="1">{"'Sheet1'!$L$16"}</definedName>
    <definedName name="___T10" hidden="1">{"'Sheet1'!$L$16"}</definedName>
    <definedName name="___tb2" localSheetId="4" hidden="1">{"'Sheet1'!$L$16"}</definedName>
    <definedName name="___tb2" localSheetId="5" hidden="1">{"'Sheet1'!$L$16"}</definedName>
    <definedName name="___tb2" localSheetId="6" hidden="1">{"'Sheet1'!$L$16"}</definedName>
    <definedName name="___tb2" hidden="1">{"'Sheet1'!$L$16"}</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ru21" localSheetId="4" hidden="1">{"'Sheet1'!$L$16"}</definedName>
    <definedName name="___Tru21" localSheetId="5" hidden="1">{"'Sheet1'!$L$16"}</definedName>
    <definedName name="___Tru21" localSheetId="6" hidden="1">{"'Sheet1'!$L$16"}</definedName>
    <definedName name="___Tru21" hidden="1">{"'Sheet1'!$L$16"}</definedName>
    <definedName name="___tt3" localSheetId="4" hidden="1">{"'Sheet1'!$L$16"}</definedName>
    <definedName name="___tt3" localSheetId="5" hidden="1">{"'Sheet1'!$L$16"}</definedName>
    <definedName name="___tt3" localSheetId="6" hidden="1">{"'Sheet1'!$L$16"}</definedName>
    <definedName name="___tt3" hidden="1">{"'Sheet1'!$L$16"}</definedName>
    <definedName name="___TT31" localSheetId="4" hidden="1">{"'Sheet1'!$L$16"}</definedName>
    <definedName name="___TT31" localSheetId="5" hidden="1">{"'Sheet1'!$L$16"}</definedName>
    <definedName name="___TT31" localSheetId="6" hidden="1">{"'Sheet1'!$L$16"}</definedName>
    <definedName name="___TT31" hidden="1">{"'Sheet1'!$L$16"}</definedName>
    <definedName name="___vl2" localSheetId="4" hidden="1">{"'Sheet1'!$L$16"}</definedName>
    <definedName name="___vl2" localSheetId="5" hidden="1">{"'Sheet1'!$L$16"}</definedName>
    <definedName name="___vl2" localSheetId="6" hidden="1">{"'Sheet1'!$L$16"}</definedName>
    <definedName name="___vl2" hidden="1">{"'Sheet1'!$L$16"}</definedName>
    <definedName name="___VLP2" localSheetId="4" hidden="1">{"'Sheet1'!$L$16"}</definedName>
    <definedName name="___VLP2" localSheetId="5" hidden="1">{"'Sheet1'!$L$16"}</definedName>
    <definedName name="___VLP2" localSheetId="6" hidden="1">{"'Sheet1'!$L$16"}</definedName>
    <definedName name="___VLP2" hidden="1">{"'Sheet1'!$L$16"}</definedName>
    <definedName name="___xl150">#REF!</definedName>
    <definedName name="___xlfn.BAHTTEXT" hidden="1">#NAME?</definedName>
    <definedName name="__a1" localSheetId="4" hidden="1">{"'Sheet1'!$L$16"}</definedName>
    <definedName name="__a1" localSheetId="5" hidden="1">{"'Sheet1'!$L$16"}</definedName>
    <definedName name="__a1" localSheetId="6"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localSheetId="4" hidden="1">{"'Sheet1'!$L$16"}</definedName>
    <definedName name="__B1" localSheetId="5" hidden="1">{"'Sheet1'!$L$16"}</definedName>
    <definedName name="__B1" localSheetId="6" hidden="1">{"'Sheet1'!$L$16"}</definedName>
    <definedName name="__B1" hidden="1">{"'Sheet1'!$L$16"}</definedName>
    <definedName name="__bac3">#N/A</definedName>
    <definedName name="__ban1">#REF!</definedName>
    <definedName name="__ban2" localSheetId="4" hidden="1">{"'Sheet1'!$L$16"}</definedName>
    <definedName name="__ban2" localSheetId="5" hidden="1">{"'Sheet1'!$L$16"}</definedName>
    <definedName name="__ban2" localSheetId="6" hidden="1">{"'Sheet1'!$L$16"}</definedName>
    <definedName name="__ban2" hidden="1">{"'Sheet1'!$L$16"}</definedName>
    <definedName name="__bat1">#REF!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5">#REF!</definedName>
    <definedName name="__cau40">#REF!</definedName>
    <definedName name="__cau5">#REF!</definedName>
    <definedName name="__cau50">#REF!</definedName>
    <definedName name="__cep1" localSheetId="4" hidden="1">{"'Sheet1'!$L$16"}</definedName>
    <definedName name="__cep1" localSheetId="5" hidden="1">{"'Sheet1'!$L$16"}</definedName>
    <definedName name="__cep1" localSheetId="6" hidden="1">{"'Sheet1'!$L$16"}</definedName>
    <definedName name="__cep1" hidden="1">{"'Sheet1'!$L$16"}</definedName>
    <definedName name="__ckn12">#REF!</definedName>
    <definedName name="__CNA50">#REF!</definedName>
    <definedName name="__Coc39" localSheetId="4" hidden="1">{"'Sheet1'!$L$16"}</definedName>
    <definedName name="__Coc39" localSheetId="5" hidden="1">{"'Sheet1'!$L$16"}</definedName>
    <definedName name="__Coc39" localSheetId="6" hidden="1">{"'Sheet1'!$L$16"}</definedName>
    <definedName name="__Coc39" hidden="1">{"'Sheet1'!$L$16"}</definedName>
    <definedName name="__CON1">#REF!</definedName>
    <definedName name="__CON2">#REF!</definedName>
    <definedName name="__cpd1">#REF!</definedName>
    <definedName name="__cpd2">#REF!</definedName>
    <definedName name="__ct456789">IF(#REF!="","",#REF!*#REF!)</definedName>
    <definedName name="__Cty501" localSheetId="4" hidden="1">{"'Sheet1'!$L$16"}</definedName>
    <definedName name="__Cty501" localSheetId="5" hidden="1">{"'Sheet1'!$L$16"}</definedName>
    <definedName name="__Cty501" localSheetId="6" hidden="1">{"'Sheet1'!$L$16"}</definedName>
    <definedName name="__Cty501" hidden="1">{"'Sheet1'!$L$16"}</definedName>
    <definedName name="__CVC1">#REF!</definedName>
    <definedName name="__d1500" localSheetId="4" hidden="1">{"'Sheet1'!$L$16"}</definedName>
    <definedName name="__d1500" localSheetId="5" hidden="1">{"'Sheet1'!$L$16"}</definedName>
    <definedName name="__d1500" localSheetId="6" hidden="1">{"'Sheet1'!$L$16"}</definedName>
    <definedName name="__d1500" hidden="1">{"'Sheet1'!$L$16"}</definedName>
    <definedName name="__D2">[1]SL!$E$5</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localSheetId="4" hidden="1">{"'Sheet1'!$L$16"}</definedName>
    <definedName name="__DT12" localSheetId="5" hidden="1">{"'Sheet1'!$L$16"}</definedName>
    <definedName name="__DT12" localSheetId="6" hidden="1">{"'Sheet1'!$L$16"}</definedName>
    <definedName name="__DT12" hidden="1">{"'Sheet1'!$L$16"}</definedName>
    <definedName name="__E99999">#REF!</definedName>
    <definedName name="__ech2">#REF!</definedName>
    <definedName name="__f5" localSheetId="4" hidden="1">{"'Sheet1'!$L$16"}</definedName>
    <definedName name="__f5" localSheetId="5" hidden="1">{"'Sheet1'!$L$16"}</definedName>
    <definedName name="__f5" localSheetId="6" hidden="1">{"'Sheet1'!$L$16"}</definedName>
    <definedName name="__f5" hidden="1">{"'Sheet1'!$L$16"}</definedName>
    <definedName name="__FIL2">#REF!</definedName>
    <definedName name="__gis150">#REF!</definedName>
    <definedName name="__Goi8" localSheetId="4" hidden="1">{"'Sheet1'!$L$16"}</definedName>
    <definedName name="__Goi8" localSheetId="5" hidden="1">{"'Sheet1'!$L$16"}</definedName>
    <definedName name="__Goi8" localSheetId="6" hidden="1">{"'Sheet1'!$L$16"}</definedName>
    <definedName name="__Goi8" hidden="1">{"'Sheet1'!$L$16"}</definedName>
    <definedName name="__gon4">#REF!</definedName>
    <definedName name="__h1" localSheetId="4" hidden="1">{"'Sheet1'!$L$16"}</definedName>
    <definedName name="__h1" localSheetId="5" hidden="1">{"'Sheet1'!$L$16"}</definedName>
    <definedName name="__h1" localSheetId="6" hidden="1">{"'Sheet1'!$L$16"}</definedName>
    <definedName name="__h1" hidden="1">{"'Sheet1'!$L$16"}</definedName>
    <definedName name="__h10" localSheetId="4" hidden="1">{#N/A,#N/A,FALSE,"Chi tiÆt"}</definedName>
    <definedName name="__h10" localSheetId="5" hidden="1">{#N/A,#N/A,FALSE,"Chi tiÆt"}</definedName>
    <definedName name="__h10" localSheetId="6" hidden="1">{#N/A,#N/A,FALSE,"Chi tiÆt"}</definedName>
    <definedName name="__h10" hidden="1">{#N/A,#N/A,FALSE,"Chi tiÆt"}</definedName>
    <definedName name="__h2" localSheetId="4" hidden="1">{"'Sheet1'!$L$16"}</definedName>
    <definedName name="__h2" localSheetId="5" hidden="1">{"'Sheet1'!$L$16"}</definedName>
    <definedName name="__h2" localSheetId="6" hidden="1">{"'Sheet1'!$L$16"}</definedName>
    <definedName name="__h2" hidden="1">{"'Sheet1'!$L$16"}</definedName>
    <definedName name="__h3" localSheetId="4" hidden="1">{"'Sheet1'!$L$16"}</definedName>
    <definedName name="__h3" localSheetId="5" hidden="1">{"'Sheet1'!$L$16"}</definedName>
    <definedName name="__h3" localSheetId="6" hidden="1">{"'Sheet1'!$L$16"}</definedName>
    <definedName name="__h3" hidden="1">{"'Sheet1'!$L$16"}</definedName>
    <definedName name="__h5" localSheetId="4" hidden="1">{"'Sheet1'!$L$16"}</definedName>
    <definedName name="__h5" localSheetId="5" hidden="1">{"'Sheet1'!$L$16"}</definedName>
    <definedName name="__h5" localSheetId="6" hidden="1">{"'Sheet1'!$L$16"}</definedName>
    <definedName name="__h5" hidden="1">{"'Sheet1'!$L$16"}</definedName>
    <definedName name="__H500866">#REF!</definedName>
    <definedName name="__h6" localSheetId="4" hidden="1">{"'Sheet1'!$L$16"}</definedName>
    <definedName name="__h6" localSheetId="5" hidden="1">{"'Sheet1'!$L$16"}</definedName>
    <definedName name="__h6" localSheetId="6" hidden="1">{"'Sheet1'!$L$16"}</definedName>
    <definedName name="__h6" hidden="1">{"'Sheet1'!$L$16"}</definedName>
    <definedName name="__h7" localSheetId="4" hidden="1">{"'Sheet1'!$L$16"}</definedName>
    <definedName name="__h7" localSheetId="5" hidden="1">{"'Sheet1'!$L$16"}</definedName>
    <definedName name="__h7" localSheetId="6" hidden="1">{"'Sheet1'!$L$16"}</definedName>
    <definedName name="__h7" hidden="1">{"'Sheet1'!$L$16"}</definedName>
    <definedName name="__h8" localSheetId="4" hidden="1">{"'Sheet1'!$L$16"}</definedName>
    <definedName name="__h8" localSheetId="5" hidden="1">{"'Sheet1'!$L$16"}</definedName>
    <definedName name="__h8" localSheetId="6" hidden="1">{"'Sheet1'!$L$16"}</definedName>
    <definedName name="__h8" hidden="1">{"'Sheet1'!$L$16"}</definedName>
    <definedName name="__h9" localSheetId="4" hidden="1">{"'Sheet1'!$L$16"}</definedName>
    <definedName name="__h9" localSheetId="5" hidden="1">{"'Sheet1'!$L$16"}</definedName>
    <definedName name="__h9" localSheetId="6" hidden="1">{"'Sheet1'!$L$16"}</definedName>
    <definedName name="__h9" hidden="1">{"'Sheet1'!$L$16"}</definedName>
    <definedName name="__han23">#REF!</definedName>
    <definedName name="__hau1">#REF!</definedName>
    <definedName name="__hau12">#REF!</definedName>
    <definedName name="__hau2">#REF!</definedName>
    <definedName name="__hom2">#REF!</definedName>
    <definedName name="__hsm2">1.1289</definedName>
    <definedName name="__hso2">#REF!</definedName>
    <definedName name="__hu1" localSheetId="4" hidden="1">{"'Sheet1'!$L$16"}</definedName>
    <definedName name="__hu1" localSheetId="5" hidden="1">{"'Sheet1'!$L$16"}</definedName>
    <definedName name="__hu1" localSheetId="6" hidden="1">{"'Sheet1'!$L$16"}</definedName>
    <definedName name="__hu1" hidden="1">{"'Sheet1'!$L$16"}</definedName>
    <definedName name="__hu2" localSheetId="4" hidden="1">{"'Sheet1'!$L$16"}</definedName>
    <definedName name="__hu2" localSheetId="5" hidden="1">{"'Sheet1'!$L$16"}</definedName>
    <definedName name="__hu2" localSheetId="6" hidden="1">{"'Sheet1'!$L$16"}</definedName>
    <definedName name="__hu2" hidden="1">{"'Sheet1'!$L$16"}</definedName>
    <definedName name="__hu5" localSheetId="4" hidden="1">{"'Sheet1'!$L$16"}</definedName>
    <definedName name="__hu5" localSheetId="5" hidden="1">{"'Sheet1'!$L$16"}</definedName>
    <definedName name="__hu5" localSheetId="6" hidden="1">{"'Sheet1'!$L$16"}</definedName>
    <definedName name="__hu5" hidden="1">{"'Sheet1'!$L$16"}</definedName>
    <definedName name="__hu6" localSheetId="4" hidden="1">{"'Sheet1'!$L$16"}</definedName>
    <definedName name="__hu6" localSheetId="5" hidden="1">{"'Sheet1'!$L$16"}</definedName>
    <definedName name="__hu6" localSheetId="6" hidden="1">{"'Sheet1'!$L$16"}</definedName>
    <definedName name="__hu6" hidden="1">{"'Sheet1'!$L$16"}</definedName>
    <definedName name="__hu7" localSheetId="4" hidden="1">{"'Sheet1'!$L$16"}</definedName>
    <definedName name="__hu7" localSheetId="5" hidden="1">{"'Sheet1'!$L$16"}</definedName>
    <definedName name="__hu7" localSheetId="6" hidden="1">{"'Sheet1'!$L$16"}</definedName>
    <definedName name="__hu7" hidden="1">{"'Sheet1'!$L$16"}</definedName>
    <definedName name="__hvk1">#REF!</definedName>
    <definedName name="__hvk2">#REF!</definedName>
    <definedName name="__hvk3">#REF!</definedName>
    <definedName name="__IntlFixup" hidden="1">TRUE</definedName>
    <definedName name="__IntlFixupTable" localSheetId="5" hidden="1">#REF!</definedName>
    <definedName name="__IntlFixupTable" localSheetId="6" hidden="1">#REF!</definedName>
    <definedName name="__IntlFixupTable" hidden="1">#REF!</definedName>
    <definedName name="__isc1">0.035</definedName>
    <definedName name="__isc2">0.02</definedName>
    <definedName name="__isc3">0.054</definedName>
    <definedName name="__JK4">#REF!</definedName>
    <definedName name="__KH08" localSheetId="4" hidden="1">{#N/A,#N/A,FALSE,"Chi tiÆt"}</definedName>
    <definedName name="__KH08" localSheetId="5" hidden="1">{#N/A,#N/A,FALSE,"Chi tiÆt"}</definedName>
    <definedName name="__KH08" localSheetId="6" hidden="1">{#N/A,#N/A,FALSE,"Chi tiÆt"}</definedName>
    <definedName name="__KH08" hidden="1">{#N/A,#N/A,FALSE,"Chi tiÆt"}</definedName>
    <definedName name="__kl1">#REF!</definedName>
    <definedName name="__KL2">#REF!</definedName>
    <definedName name="__KL3" localSheetId="4" hidden="1">{"'Sheet1'!$L$16"}</definedName>
    <definedName name="__KL3" localSheetId="6">#REF!</definedName>
    <definedName name="__KL3" hidden="1">{"'Sheet1'!$L$16"}</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n12">#REF!</definedName>
    <definedName name="__Lan1" localSheetId="4" hidden="1">{"'Sheet1'!$L$16"}</definedName>
    <definedName name="__Lan1" localSheetId="5" hidden="1">{"'Sheet1'!$L$16"}</definedName>
    <definedName name="__Lan1" localSheetId="6" hidden="1">{"'Sheet1'!$L$16"}</definedName>
    <definedName name="__Lan1" hidden="1">{"'Sheet1'!$L$16"}</definedName>
    <definedName name="__LAN3" localSheetId="4" hidden="1">{"'Sheet1'!$L$16"}</definedName>
    <definedName name="__LAN3" localSheetId="5" hidden="1">{"'Sheet1'!$L$16"}</definedName>
    <definedName name="__LAN3" localSheetId="6" hidden="1">{"'Sheet1'!$L$16"}</definedName>
    <definedName name="__LAN3" hidden="1">{"'Sheet1'!$L$16"}</definedName>
    <definedName name="__lap1">#REF!</definedName>
    <definedName name="__lap2">#REF!</definedName>
    <definedName name="__lk2" localSheetId="4" hidden="1">{"'Sheet1'!$L$16"}</definedName>
    <definedName name="__lk2" localSheetId="5" hidden="1">{"'Sheet1'!$L$16"}</definedName>
    <definedName name="__lk2" localSheetId="6"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233" localSheetId="4" hidden="1">{"'Sheet1'!$L$16"}</definedName>
    <definedName name="__m1233" localSheetId="5" hidden="1">{"'Sheet1'!$L$16"}</definedName>
    <definedName name="__m1233" hidden="1">{"'Sheet1'!$L$16"}</definedName>
    <definedName name="__M2" localSheetId="4" hidden="1">{"'Sheet1'!$L$16"}</definedName>
    <definedName name="__M2" localSheetId="5" hidden="1">{"'Sheet1'!$L$16"}</definedName>
    <definedName name="__M2" localSheetId="6" hidden="1">{"'Sheet1'!$L$16"}</definedName>
    <definedName name="__M2" hidden="1">{"'Sheet1'!$L$16"}</definedName>
    <definedName name="__M36" localSheetId="4" hidden="1">{"'Sheet1'!$L$16"}</definedName>
    <definedName name="__M36" localSheetId="5" hidden="1">{"'Sheet1'!$L$16"}</definedName>
    <definedName name="__M36" localSheetId="6" hidden="1">{"'Sheet1'!$L$16"}</definedName>
    <definedName name="__M36" hidden="1">{"'Sheet1'!$L$16"}</definedName>
    <definedName name="__m4" localSheetId="4" hidden="1">{"'Sheet1'!$L$16"}</definedName>
    <definedName name="__m4" localSheetId="5" hidden="1">{"'Sheet1'!$L$16"}</definedName>
    <definedName name="__m4" localSheetId="6"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DL1">#REF!</definedName>
    <definedName name="__Mgh2">#REF!</definedName>
    <definedName name="__mh1">#REF!</definedName>
    <definedName name="__Mh2">#REF!</definedName>
    <definedName name="__mh3">#REF!</definedName>
    <definedName name="__mh4">#REF!</definedName>
    <definedName name="__mix6">#REF!</definedName>
    <definedName name="__msl100">#REF!</definedName>
    <definedName name="__msl200">#REF!</definedName>
    <definedName name="__msl250">#REF!</definedName>
    <definedName name="__msl300">#REF!</definedName>
    <definedName name="__msl400">#REF!</definedName>
    <definedName name="__msl800">#REF!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#REF!</definedName>
    <definedName name="__nc2">#REF!</definedName>
    <definedName name="__nc3">#REF!</definedName>
    <definedName name="__nc6">#REF!</definedName>
    <definedName name="__nc7">#REF!</definedName>
    <definedName name="__nc8">#REF!</definedName>
    <definedName name="__nc9">#REF!</definedName>
    <definedName name="__NCL100">#REF!</definedName>
    <definedName name="__NCL200">#REF!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#REF!</definedName>
    <definedName name="__nin190">#REF!</definedName>
    <definedName name="__ns02" localSheetId="4" hidden="1">{"'Sheet1'!$L$16"}</definedName>
    <definedName name="__ns02" localSheetId="5" hidden="1">{"'Sheet1'!$L$16"}</definedName>
    <definedName name="__ns02" localSheetId="6" hidden="1">{"'Sheet1'!$L$16"}</definedName>
    <definedName name="__ns02" hidden="1">{"'Sheet1'!$L$16"}</definedName>
    <definedName name="__NSO2" localSheetId="4" hidden="1">{"'Sheet1'!$L$16"}</definedName>
    <definedName name="__NSO2" localSheetId="5" hidden="1">{"'Sheet1'!$L$16"}</definedName>
    <definedName name="__NSO2" localSheetId="6" hidden="1">{"'Sheet1'!$L$16"}</definedName>
    <definedName name="__NSO2" hidden="1">{"'Sheet1'!$L$16"}</definedName>
    <definedName name="__off1">#REF!</definedName>
    <definedName name="__oto12">#REF!</definedName>
    <definedName name="__oto5">#REF!</definedName>
    <definedName name="__oto7">#REF!</definedName>
    <definedName name="__PA3" localSheetId="4" hidden="1">{"'Sheet1'!$L$16"}</definedName>
    <definedName name="__PA3" localSheetId="5" hidden="1">{"'Sheet1'!$L$16"}</definedName>
    <definedName name="__PA3" localSheetId="6" hidden="1">{"'Sheet1'!$L$16"}</definedName>
    <definedName name="__PA3" hidden="1">{"'Sheet1'!$L$16"}</definedName>
    <definedName name="__pb30">#REF!</definedName>
    <definedName name="__pb80">#REF!</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hu2" localSheetId="4" hidden="1">{"'Sheet1'!$L$16"}</definedName>
    <definedName name="__phu2" localSheetId="5" hidden="1">{"'Sheet1'!$L$16"}</definedName>
    <definedName name="__phu2" localSheetId="6" hidden="1">{"'Sheet1'!$L$16"}</definedName>
    <definedName name="__phu2" hidden="1">{"'Sheet1'!$L$16"}</definedName>
    <definedName name="__PL1">#REF!</definedName>
    <definedName name="__PL1242">#REF!</definedName>
    <definedName name="__Pl2" localSheetId="4" hidden="1">{"'Sheet1'!$L$16"}</definedName>
    <definedName name="__Pl2" localSheetId="5" hidden="1">{"'Sheet1'!$L$16"}</definedName>
    <definedName name="__Pl2" localSheetId="6" hidden="1">{"'Sheet1'!$L$16"}</definedName>
    <definedName name="__Pl2" hidden="1">{"'Sheet1'!$L$16"}</definedName>
    <definedName name="__PXB80">#REF!</definedName>
    <definedName name="__qa7">#REF!</definedName>
    <definedName name="__qh1">#REF!</definedName>
    <definedName name="__qh2">#REF!</definedName>
    <definedName name="__qh3">#REF!</definedName>
    <definedName name="__qH30">#REF!</definedName>
    <definedName name="__qh4">#REF!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p95">#REF!</definedName>
    <definedName name="__rt1">#REF!</definedName>
    <definedName name="__s6">{"ÿÿÿÿÿ"}</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27">#REF!</definedName>
    <definedName name="__Sat6">#REF!</definedName>
    <definedName name="__sat8">#REF!</definedName>
    <definedName name="__sc1">#REF!</definedName>
    <definedName name="__SC2">#REF!</definedName>
    <definedName name="__sc3">#REF!</definedName>
    <definedName name="__Sdd24">#REF!</definedName>
    <definedName name="__Sdd33">#REF!</definedName>
    <definedName name="__Sdh24">#REF!</definedName>
    <definedName name="__Sdh3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ta1">531.877</definedName>
    <definedName name="__Sta2">561.952</definedName>
    <definedName name="__Sta3">712.202</definedName>
    <definedName name="__Sta4">762.202</definedName>
    <definedName name="__Stb24">#REF!</definedName>
    <definedName name="__Stb33">#REF!</definedName>
    <definedName name="__sua20">#REF!</definedName>
    <definedName name="__sua30">#REF!</definedName>
    <definedName name="__T10" localSheetId="4" hidden="1">{"'Sheet1'!$L$16"}</definedName>
    <definedName name="__T10" localSheetId="5" hidden="1">{"'Sheet1'!$L$16"}</definedName>
    <definedName name="__T10" localSheetId="6" hidden="1">{"'Sheet1'!$L$16"}</definedName>
    <definedName name="__T10" hidden="1">{"'Sheet1'!$L$16"}</definedName>
    <definedName name="__ta1">#REF!</definedName>
    <definedName name="__ta2">#REF!</definedName>
    <definedName name="__ta3">#REF!</definedName>
    <definedName name="__ta4">#REF!</definedName>
    <definedName name="__ta5">#REF!</definedName>
    <definedName name="__ta6">#REF!</definedName>
    <definedName name="__TB1">#REF!</definedName>
    <definedName name="__tb2" localSheetId="4" hidden="1">{"'Sheet1'!$L$16"}</definedName>
    <definedName name="__tb2" localSheetId="6">#REF!</definedName>
    <definedName name="__tb2" hidden="1">{"'Sheet1'!$L$16"}</definedName>
    <definedName name="__tb3">#REF!</definedName>
    <definedName name="__tb4">#REF!</definedName>
    <definedName name="__tc1">#REF!</definedName>
    <definedName name="__td1">#REF!</definedName>
    <definedName name="__te1">#REF!</definedName>
    <definedName name="__te2">#REF!</definedName>
    <definedName name="__tg1">#REF!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d2">#REF!</definedName>
    <definedName name="__tlp3">#REF!</definedName>
    <definedName name="__tp2">#REF!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2005">#REF!</definedName>
    <definedName name="__tra70">#REF!</definedName>
    <definedName name="__tra72">#REF!</definedName>
    <definedName name="__tra74">#REF!</definedName>
    <definedName name="__tra76">#REF!</definedName>
    <definedName name="__tra78">#REF!</definedName>
    <definedName name="__tra79">#REF!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localSheetId="4" hidden="1">{"'Sheet1'!$L$16"}</definedName>
    <definedName name="__Tru21" localSheetId="5" hidden="1">{"'Sheet1'!$L$16"}</definedName>
    <definedName name="__Tru21" localSheetId="6" hidden="1">{"'Sheet1'!$L$16"}</definedName>
    <definedName name="__Tru21" hidden="1">{"'Sheet1'!$L$16"}</definedName>
    <definedName name="__TS2">#REF!</definedName>
    <definedName name="__tt3" localSheetId="4" hidden="1">{"'Sheet1'!$L$16"}</definedName>
    <definedName name="__tt3" localSheetId="5" hidden="1">{"'Sheet1'!$L$16"}</definedName>
    <definedName name="__tt3" localSheetId="6" hidden="1">{"'Sheet1'!$L$16"}</definedName>
    <definedName name="__tt3" hidden="1">{"'Sheet1'!$L$16"}</definedName>
    <definedName name="__TT31" localSheetId="4" hidden="1">{"'Sheet1'!$L$16"}</definedName>
    <definedName name="__TT31" localSheetId="5" hidden="1">{"'Sheet1'!$L$16"}</definedName>
    <definedName name="__TT31" localSheetId="6" hidden="1">{"'Sheet1'!$L$16"}</definedName>
    <definedName name="__TT31" hidden="1">{"'Sheet1'!$L$16"}</definedName>
    <definedName name="__TVL1">#REF!</definedName>
    <definedName name="__tz593">#REF!</definedName>
    <definedName name="__ui100">#REF!</definedName>
    <definedName name="__ui105">#REF!</definedName>
    <definedName name="__ui108">#REF!</definedName>
    <definedName name="__ui130">#REF!</definedName>
    <definedName name="__ui14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h2">#REF!</definedName>
    <definedName name="__VL1">#REF!</definedName>
    <definedName name="__vl10">#REF!</definedName>
    <definedName name="__VL100">#REF!</definedName>
    <definedName name="__vl2" localSheetId="4" hidden="1">{"'Sheet1'!$L$16"}</definedName>
    <definedName name="__vl2" localSheetId="5" hidden="1">{"'Sheet1'!$L$16"}</definedName>
    <definedName name="__vl2" localSheetId="6" hidden="1">{"'Sheet1'!$L$16"}</definedName>
    <definedName name="__vl2" hidden="1">{"'Sheet1'!$L$16"}</definedName>
    <definedName name="__VL200">#REF!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4" hidden="1">{"'Sheet1'!$L$16"}</definedName>
    <definedName name="__VLP2" localSheetId="5" hidden="1">{"'Sheet1'!$L$16"}</definedName>
    <definedName name="__VLP2" localSheetId="6"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xb80">#REF!</definedName>
    <definedName name="__xl150">#REF!</definedName>
    <definedName name="__xlfn.BAHTTEXT" hidden="1">#NAME?</definedName>
    <definedName name="__xm3">#REF!</definedName>
    <definedName name="__xm4">#REF!</definedName>
    <definedName name="__xm5">#REF!</definedName>
    <definedName name="_01_11_2001">#N/A</definedName>
    <definedName name="_02">#REF!</definedName>
    <definedName name="_1">#N/A</definedName>
    <definedName name="_1__xl150">#REF!</definedName>
    <definedName name="_1000A01">#N/A</definedName>
    <definedName name="_12SOÁ_CTÖØ">#REF!</definedName>
    <definedName name="_15SOÁ_LÖÔÏNG">#REF!</definedName>
    <definedName name="_18TEÂN_HAØNG">#REF!</definedName>
    <definedName name="_1BA2500">#REF!</definedName>
    <definedName name="_1BA3250">#REF!</definedName>
    <definedName name="_1BA400P">#REF!</definedName>
    <definedName name="_1CAP001">#REF!</definedName>
    <definedName name="_1CAP011">#REF!</definedName>
    <definedName name="_1CAP012">#REF!</definedName>
    <definedName name="_1CDHT03">#REF!</definedName>
    <definedName name="_1CHANG2">#REF!</definedName>
    <definedName name="_1DADOI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IEN2">#REF!</definedName>
    <definedName name="_1PKTT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2">#N/A</definedName>
    <definedName name="_21TEÂN_KHAÙCH_HAØ">#REF!</definedName>
    <definedName name="_24THAØNH_TIEÀN">#REF!</definedName>
    <definedName name="_27_02_01">#REF!</definedName>
    <definedName name="_27TRÒ_GIAÙ">#REF!</definedName>
    <definedName name="_2BLA100">#REF!</definedName>
    <definedName name="_2CHANG1">#REF!</definedName>
    <definedName name="_2CHANG2">#REF!</definedName>
    <definedName name="_2DADOI1">#REF!</definedName>
    <definedName name="_2DAL201">#REF!</definedName>
    <definedName name="_2KD0222">#REF!</definedName>
    <definedName name="_2TD2001">#REF!</definedName>
    <definedName name="_30TRÒ_GIAÙ__VAT">#REF!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RU122">#REF!</definedName>
    <definedName name="_3TU0609">#REF!</definedName>
    <definedName name="_40x4">5100</definedName>
    <definedName name="_430.00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80591">#REF!</definedName>
    <definedName name="_5MAÕ_HAØNG">#REF!</definedName>
    <definedName name="_6MAÕ_SOÁ_THUEÁ">#REF!</definedName>
    <definedName name="_9ÑÔN_GIAÙ">#REF!</definedName>
    <definedName name="_a1" localSheetId="4" hidden="1">{"'Sheet1'!$L$16"}</definedName>
    <definedName name="_a1" localSheetId="5" hidden="1">{"'Sheet1'!$L$16"}</definedName>
    <definedName name="_a1" localSheetId="6"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4" hidden="1">{"'Sheet1'!$L$16"}</definedName>
    <definedName name="_a2" localSheetId="5" hidden="1">{"'Sheet1'!$L$16"}</definedName>
    <definedName name="_a2" localSheetId="6" hidden="1">{"'Sheet1'!$L$16"}</definedName>
    <definedName name="_a2"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#REF!</definedName>
    <definedName name="_B1" localSheetId="4" hidden="1">{"'Sheet1'!$L$16"}</definedName>
    <definedName name="_B1" localSheetId="5" hidden="1">{"'Sheet1'!$L$16"}</definedName>
    <definedName name="_B1" localSheetId="6" hidden="1">{"'Sheet1'!$L$16"}</definedName>
    <definedName name="_B1" hidden="1">{"'Sheet1'!$L$16"}</definedName>
    <definedName name="_b4" localSheetId="4" hidden="1">{"'Sheet1'!$L$16"}</definedName>
    <definedName name="_b4" localSheetId="5" hidden="1">{"'Sheet1'!$L$16"}</definedName>
    <definedName name="_b4" localSheetId="6" hidden="1">{"'Sheet1'!$L$16"}</definedName>
    <definedName name="_b4" hidden="1">{"'Sheet1'!$L$16"}</definedName>
    <definedName name="_ba1" localSheetId="4" hidden="1">{#N/A,#N/A,FALSE,"Chi tiÆt"}</definedName>
    <definedName name="_ba1" localSheetId="5" hidden="1">{#N/A,#N/A,FALSE,"Chi tiÆt"}</definedName>
    <definedName name="_ba1" localSheetId="6" hidden="1">{#N/A,#N/A,FALSE,"Chi tiÆt"}</definedName>
    <definedName name="_ba1" hidden="1">{#N/A,#N/A,FALSE,"Chi tiÆt"}</definedName>
    <definedName name="_bac4">#N/A</definedName>
    <definedName name="_bac5">#N/A</definedName>
    <definedName name="_ban1">#REF!</definedName>
    <definedName name="_ban2" localSheetId="4" hidden="1">{"'Sheet1'!$L$16"}</definedName>
    <definedName name="_ban2" localSheetId="5" hidden="1">{"'Sheet1'!$L$16"}</definedName>
    <definedName name="_ban2" localSheetId="6" hidden="1">{"'Sheet1'!$L$16"}</definedName>
    <definedName name="_ban2" hidden="1">{"'Sheet1'!$L$16"}</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 localSheetId="5" hidden="1">#REF!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16">'[2]R&amp;P'!$G$225</definedName>
    <definedName name="_cau25">'[2]R&amp;P'!$G$226</definedName>
    <definedName name="_cau40">'[2]R&amp;P'!$G$227</definedName>
    <definedName name="_cau5">#REF!</definedName>
    <definedName name="_cau50">'[2]R&amp;P'!$G$228</definedName>
    <definedName name="_cau60">#N/A</definedName>
    <definedName name="_cau63">#N/A</definedName>
    <definedName name="_cau7">#N/A</definedName>
    <definedName name="_CD2" localSheetId="4" hidden="1">{"'Sheet1'!$L$16"}</definedName>
    <definedName name="_CD2" localSheetId="5" hidden="1">{"'Sheet1'!$L$16"}</definedName>
    <definedName name="_CD2" localSheetId="6" hidden="1">{"'Sheet1'!$L$16"}</definedName>
    <definedName name="_CD2" hidden="1">{"'Sheet1'!$L$16"}</definedName>
    <definedName name="_cep1" localSheetId="4" hidden="1">{"'Sheet1'!$L$16"}</definedName>
    <definedName name="_cep1" localSheetId="5" hidden="1">{"'Sheet1'!$L$16"}</definedName>
    <definedName name="_cep1" localSheetId="6" hidden="1">{"'Sheet1'!$L$16"}</definedName>
    <definedName name="_cep1" hidden="1">{"'Sheet1'!$L$16"}</definedName>
    <definedName name="_chk1">#REF!</definedName>
    <definedName name="_ckn12">#N/A</definedName>
    <definedName name="_CNA50">#REF!</definedName>
    <definedName name="_Coc39" localSheetId="4" hidden="1">{"'Sheet1'!$L$16"}</definedName>
    <definedName name="_Coc39" localSheetId="5" hidden="1">{"'Sheet1'!$L$16"}</definedName>
    <definedName name="_Coc39" localSheetId="6" hidden="1">{"'Sheet1'!$L$16"}</definedName>
    <definedName name="_Coc39" hidden="1">{"'Sheet1'!$L$16"}</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456789">IF(#REF!="","",#REF!*#REF!)</definedName>
    <definedName name="_Cty501" localSheetId="4" hidden="1">{"'Sheet1'!$L$16"}</definedName>
    <definedName name="_Cty501" localSheetId="5" hidden="1">{"'Sheet1'!$L$16"}</definedName>
    <definedName name="_Cty501" localSheetId="6" hidden="1">{"'Sheet1'!$L$16"}</definedName>
    <definedName name="_Cty501" hidden="1">{"'Sheet1'!$L$16"}</definedName>
    <definedName name="_CVC1">#REF!</definedName>
    <definedName name="_D1">[1]SL!$E$5</definedName>
    <definedName name="_d1500" localSheetId="4" hidden="1">{"'Sheet1'!$L$16"}</definedName>
    <definedName name="_d1500" localSheetId="5" hidden="1">{"'Sheet1'!$L$16"}</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T12" localSheetId="4" hidden="1">{"'Sheet1'!$L$16"}</definedName>
    <definedName name="_DT12" localSheetId="5" hidden="1">{"'Sheet1'!$L$16"}</definedName>
    <definedName name="_DT12" localSheetId="6" hidden="1">{"'Sheet1'!$L$16"}</definedName>
    <definedName name="_DT12" hidden="1">{"'Sheet1'!$L$16"}</definedName>
    <definedName name="_E99999">#REF!</definedName>
    <definedName name="_ech2">#REF!</definedName>
    <definedName name="_f5" localSheetId="4" hidden="1">{"'Sheet1'!$L$16"}</definedName>
    <definedName name="_f5" localSheetId="5" hidden="1">{"'Sheet1'!$L$16"}</definedName>
    <definedName name="_f5" localSheetId="6" hidden="1">{"'Sheet1'!$L$16"}</definedName>
    <definedName name="_f5" hidden="1">{"'Sheet1'!$L$16"}</definedName>
    <definedName name="_FIL2">#REF!</definedName>
    <definedName name="_Fill" localSheetId="5" hidden="1">#REF!</definedName>
    <definedName name="_Fill" hidden="1">#REF!</definedName>
    <definedName name="_Fill_1">"#REF!"</definedName>
    <definedName name="_xlnm._FilterDatabase" localSheetId="4" hidden="1">#REF!</definedName>
    <definedName name="_xlnm._FilterDatabase" localSheetId="5" hidden="1">#REF!</definedName>
    <definedName name="_xlnm._FilterDatabase" localSheetId="6" hidden="1">#REF!</definedName>
    <definedName name="_xlnm._FilterDatabase" hidden="1">#REF!</definedName>
    <definedName name="_g1">#N/A</definedName>
    <definedName name="_G15">[3]XL4Poppy!$C$4</definedName>
    <definedName name="_g2">#N/A</definedName>
    <definedName name="_gis150">#REF!</definedName>
    <definedName name="_Goi8" localSheetId="4" hidden="1">{"'Sheet1'!$L$16"}</definedName>
    <definedName name="_Goi8" localSheetId="5" hidden="1">{"'Sheet1'!$L$16"}</definedName>
    <definedName name="_Goi8" localSheetId="6" hidden="1">{"'Sheet1'!$L$16"}</definedName>
    <definedName name="_Goi8" hidden="1">{"'Sheet1'!$L$16"}</definedName>
    <definedName name="_gon4">#REF!</definedName>
    <definedName name="_h1" localSheetId="4" hidden="1">{"'Sheet1'!$L$16"}</definedName>
    <definedName name="_h1" localSheetId="5" hidden="1">{"'Sheet1'!$L$16"}</definedName>
    <definedName name="_h1" localSheetId="6" hidden="1">{"'Sheet1'!$L$16"}</definedName>
    <definedName name="_h1" hidden="1">{"'Sheet1'!$L$16"}</definedName>
    <definedName name="_h10" localSheetId="4" hidden="1">{#N/A,#N/A,FALSE,"Chi tiÆt"}</definedName>
    <definedName name="_h10" localSheetId="5" hidden="1">{#N/A,#N/A,FALSE,"Chi tiÆt"}</definedName>
    <definedName name="_h10" localSheetId="6" hidden="1">{#N/A,#N/A,FALSE,"Chi tiÆt"}</definedName>
    <definedName name="_h10" hidden="1">{#N/A,#N/A,FALSE,"Chi tiÆt"}</definedName>
    <definedName name="_h2" localSheetId="4" hidden="1">{"'Sheet1'!$L$16"}</definedName>
    <definedName name="_h2" localSheetId="5" hidden="1">{"'Sheet1'!$L$16"}</definedName>
    <definedName name="_h2" localSheetId="6" hidden="1">{"'Sheet1'!$L$16"}</definedName>
    <definedName name="_h2" hidden="1">{"'Sheet1'!$L$16"}</definedName>
    <definedName name="_h3" localSheetId="4" hidden="1">{"'Sheet1'!$L$16"}</definedName>
    <definedName name="_h3" localSheetId="5" hidden="1">{"'Sheet1'!$L$16"}</definedName>
    <definedName name="_h3" localSheetId="6" hidden="1">{"'Sheet1'!$L$16"}</definedName>
    <definedName name="_h3" hidden="1">{"'Sheet1'!$L$16"}</definedName>
    <definedName name="_h5" localSheetId="4" hidden="1">{"'Sheet1'!$L$16"}</definedName>
    <definedName name="_h5" localSheetId="5" hidden="1">{"'Sheet1'!$L$16"}</definedName>
    <definedName name="_h5" localSheetId="6" hidden="1">{"'Sheet1'!$L$16"}</definedName>
    <definedName name="_h5" hidden="1">{"'Sheet1'!$L$16"}</definedName>
    <definedName name="_H500866">#REF!</definedName>
    <definedName name="_h6" localSheetId="4" hidden="1">{"'Sheet1'!$L$16"}</definedName>
    <definedName name="_h6" localSheetId="5" hidden="1">{"'Sheet1'!$L$16"}</definedName>
    <definedName name="_h6" localSheetId="6" hidden="1">{"'Sheet1'!$L$16"}</definedName>
    <definedName name="_h6" hidden="1">{"'Sheet1'!$L$16"}</definedName>
    <definedName name="_h7" localSheetId="4" hidden="1">{"'Sheet1'!$L$16"}</definedName>
    <definedName name="_h7" localSheetId="5" hidden="1">{"'Sheet1'!$L$16"}</definedName>
    <definedName name="_h7" localSheetId="6" hidden="1">{"'Sheet1'!$L$16"}</definedName>
    <definedName name="_h7" hidden="1">{"'Sheet1'!$L$16"}</definedName>
    <definedName name="_h8" localSheetId="4" hidden="1">{"'Sheet1'!$L$16"}</definedName>
    <definedName name="_h8" localSheetId="5" hidden="1">{"'Sheet1'!$L$16"}</definedName>
    <definedName name="_h8" localSheetId="6" hidden="1">{"'Sheet1'!$L$16"}</definedName>
    <definedName name="_h8" hidden="1">{"'Sheet1'!$L$16"}</definedName>
    <definedName name="_h9" localSheetId="4" hidden="1">{"'Sheet1'!$L$16"}</definedName>
    <definedName name="_h9" localSheetId="5" hidden="1">{"'Sheet1'!$L$16"}</definedName>
    <definedName name="_h9" localSheetId="6" hidden="1">{"'Sheet1'!$L$16"}</definedName>
    <definedName name="_h9" hidden="1">{"'Sheet1'!$L$16"}</definedName>
    <definedName name="_han23">#N/A</definedName>
    <definedName name="_hau1">#REF!</definedName>
    <definedName name="_hau12">#REF!</definedName>
    <definedName name="_hau2">#REF!</definedName>
    <definedName name="_hh1">[4]XL4Poppy!$C$9</definedName>
    <definedName name="_hh2">[4]XL4Poppy!$A$15</definedName>
    <definedName name="_hh3">[4]XL4Poppy!$C$27</definedName>
    <definedName name="_hom2">#REF!</definedName>
    <definedName name="_hsm2">1.1289</definedName>
    <definedName name="_hso2">#REF!</definedName>
    <definedName name="_hu1" localSheetId="4" hidden="1">{"'Sheet1'!$L$16"}</definedName>
    <definedName name="_hu1" localSheetId="5" hidden="1">{"'Sheet1'!$L$16"}</definedName>
    <definedName name="_hu1" localSheetId="6" hidden="1">{"'Sheet1'!$L$16"}</definedName>
    <definedName name="_hu1" hidden="1">{"'Sheet1'!$L$16"}</definedName>
    <definedName name="_hu2" localSheetId="4" hidden="1">{"'Sheet1'!$L$16"}</definedName>
    <definedName name="_hu2" localSheetId="5" hidden="1">{"'Sheet1'!$L$16"}</definedName>
    <definedName name="_hu2" localSheetId="6" hidden="1">{"'Sheet1'!$L$16"}</definedName>
    <definedName name="_hu2" hidden="1">{"'Sheet1'!$L$16"}</definedName>
    <definedName name="_hu5" localSheetId="4" hidden="1">{"'Sheet1'!$L$16"}</definedName>
    <definedName name="_hu5" localSheetId="5" hidden="1">{"'Sheet1'!$L$16"}</definedName>
    <definedName name="_hu5" localSheetId="6" hidden="1">{"'Sheet1'!$L$16"}</definedName>
    <definedName name="_hu5" hidden="1">{"'Sheet1'!$L$16"}</definedName>
    <definedName name="_hu6" localSheetId="4" hidden="1">{"'Sheet1'!$L$16"}</definedName>
    <definedName name="_hu6" localSheetId="5" hidden="1">{"'Sheet1'!$L$16"}</definedName>
    <definedName name="_hu6" localSheetId="6" hidden="1">{"'Sheet1'!$L$16"}</definedName>
    <definedName name="_hu6" hidden="1">{"'Sheet1'!$L$16"}</definedName>
    <definedName name="_hu7" localSheetId="4" hidden="1">{"'Sheet1'!$L$16"}</definedName>
    <definedName name="_hu7" localSheetId="5" hidden="1">{"'Sheet1'!$L$16"}</definedName>
    <definedName name="_hu7" localSheetId="6" hidden="1">{"'Sheet1'!$L$16"}</definedName>
    <definedName name="_hu7" hidden="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146" localSheetId="4" hidden="1">{"'Sheet1'!$L$16"}</definedName>
    <definedName name="_K146" localSheetId="5" hidden="1">{"'Sheet1'!$L$16"}</definedName>
    <definedName name="_K146" localSheetId="6" hidden="1">{"'Sheet1'!$L$16"}</definedName>
    <definedName name="_K146" hidden="1">{"'Sheet1'!$L$16"}</definedName>
    <definedName name="_k27" localSheetId="4" hidden="1">{"'Sheet1'!$L$16"}</definedName>
    <definedName name="_k27" localSheetId="5" hidden="1">{"'Sheet1'!$L$16"}</definedName>
    <definedName name="_k27" localSheetId="6" hidden="1">{"'Sheet1'!$L$16"}</definedName>
    <definedName name="_k27" hidden="1">{"'Sheet1'!$L$16"}</definedName>
    <definedName name="_Key1" localSheetId="5" hidden="1">#REF!</definedName>
    <definedName name="_Key1" hidden="1">#REF!</definedName>
    <definedName name="_Key1_1">"#REF!"</definedName>
    <definedName name="_Key2" localSheetId="5" hidden="1">#REF!</definedName>
    <definedName name="_Key2" localSheetId="6" hidden="1">#REF!</definedName>
    <definedName name="_Key2" hidden="1">#REF!</definedName>
    <definedName name="_Key2_1">"#REF!"</definedName>
    <definedName name="_KH08" localSheetId="4" hidden="1">{#N/A,#N/A,FALSE,"Chi tiÆt"}</definedName>
    <definedName name="_KH08" localSheetId="5" hidden="1">{#N/A,#N/A,FALSE,"Chi tiÆt"}</definedName>
    <definedName name="_KH08" localSheetId="6" hidden="1">{#N/A,#N/A,FALSE,"Chi tiÆt"}</definedName>
    <definedName name="_KH08" hidden="1">{#N/A,#N/A,FALSE,"Chi tiÆt"}</definedName>
    <definedName name="_kl1">#REF!</definedName>
    <definedName name="_KL2">#REF!</definedName>
    <definedName name="_KL3" localSheetId="4" hidden="1">{"'Sheet1'!$L$16"}</definedName>
    <definedName name="_KL3" localSheetId="6">#REF!</definedName>
    <definedName name="_KL3" hidden="1">{"'Sheet1'!$L$16"}</definedName>
    <definedName name="_KL4">#REF!</definedName>
    <definedName name="_KL5">#REF!</definedName>
    <definedName name="_KL6">#REF!</definedName>
    <definedName name="_KL7">#REF!</definedName>
    <definedName name="_km03" localSheetId="4" hidden="1">{"'Sheet1'!$L$16"}</definedName>
    <definedName name="_km03" localSheetId="5" hidden="1">{"'Sheet1'!$L$16"}</definedName>
    <definedName name="_km03" localSheetId="6"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212" localSheetId="4" hidden="1">{"'Sheet1'!$L$16"}</definedName>
    <definedName name="_km212" localSheetId="5" hidden="1">{"'Sheet1'!$L$16"}</definedName>
    <definedName name="_km212" hidden="1">{"'Sheet1'!$L$16"}</definedName>
    <definedName name="_kn12">#N/A</definedName>
    <definedName name="_L">#REF!</definedName>
    <definedName name="_l1" localSheetId="4" hidden="1">{"'Sheet1'!$L$16"}</definedName>
    <definedName name="_L1" localSheetId="6">[5]XL4Poppy!$C$4</definedName>
    <definedName name="_l1" hidden="1">{"'Sheet1'!$L$16"}</definedName>
    <definedName name="_L6">[6]XL4Poppy!$C$31</definedName>
    <definedName name="_Lan1" localSheetId="4" hidden="1">{"'Sheet1'!$L$16"}</definedName>
    <definedName name="_Lan1" localSheetId="5" hidden="1">{"'Sheet1'!$L$16"}</definedName>
    <definedName name="_Lan1" localSheetId="6" hidden="1">{"'Sheet1'!$L$16"}</definedName>
    <definedName name="_Lan1" hidden="1">{"'Sheet1'!$L$16"}</definedName>
    <definedName name="_LAN3" localSheetId="4" hidden="1">{"'Sheet1'!$L$16"}</definedName>
    <definedName name="_LAN3" localSheetId="5" hidden="1">{"'Sheet1'!$L$16"}</definedName>
    <definedName name="_LAN3" localSheetId="6" hidden="1">{"'Sheet1'!$L$16"}</definedName>
    <definedName name="_LAN3" hidden="1">{"'Sheet1'!$L$16"}</definedName>
    <definedName name="_lap1">#REF!</definedName>
    <definedName name="_lap2">#REF!</definedName>
    <definedName name="_lk2" localSheetId="4" hidden="1">{"'Sheet1'!$L$16"}</definedName>
    <definedName name="_lk2" localSheetId="5" hidden="1">{"'Sheet1'!$L$16"}</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u13">#REF!</definedName>
    <definedName name="_lu8">#N/A</definedName>
    <definedName name="_lu85">#REF!</definedName>
    <definedName name="_M1">[5]XL4Poppy!$C$4</definedName>
    <definedName name="_m1233" localSheetId="4" hidden="1">{"'Sheet1'!$L$16"}</definedName>
    <definedName name="_m1233" localSheetId="5" hidden="1">{"'Sheet1'!$L$16"}</definedName>
    <definedName name="_m1233" localSheetId="6" hidden="1">{"'Sheet1'!$L$16"}</definedName>
    <definedName name="_m1233" hidden="1">{"'Sheet1'!$L$16"}</definedName>
    <definedName name="_M2" localSheetId="4" hidden="1">{"'Sheet1'!$L$16"}</definedName>
    <definedName name="_M2" localSheetId="5" hidden="1">{"'Sheet1'!$L$16"}</definedName>
    <definedName name="_M2" localSheetId="6" hidden="1">{"'Sheet1'!$L$16"}</definedName>
    <definedName name="_M2" hidden="1">{"'Sheet1'!$L$16"}</definedName>
    <definedName name="_M36" localSheetId="4" hidden="1">{"'Sheet1'!$L$16"}</definedName>
    <definedName name="_M36" localSheetId="5" hidden="1">{"'Sheet1'!$L$16"}</definedName>
    <definedName name="_M36" localSheetId="6" hidden="1">{"'Sheet1'!$L$16"}</definedName>
    <definedName name="_M36" hidden="1">{"'Sheet1'!$L$16"}</definedName>
    <definedName name="_m4" localSheetId="4" hidden="1">{"'Sheet1'!$L$16"}</definedName>
    <definedName name="_m4" localSheetId="5" hidden="1">{"'Sheet1'!$L$16"}</definedName>
    <definedName name="_m4" localSheetId="6"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DL1">#REF!</definedName>
    <definedName name="_Mgh2">#REF!</definedName>
    <definedName name="_mh1">#REF!</definedName>
    <definedName name="_Mh2">#REF!</definedName>
    <definedName name="_mh3">#REF!</definedName>
    <definedName name="_mh4">#REF!</definedName>
    <definedName name="_mix6">'[2]R&amp;P'!$G$207</definedName>
    <definedName name="_msl100">#REF!</definedName>
    <definedName name="_msl200">#REF!</definedName>
    <definedName name="_msl250">#REF!</definedName>
    <definedName name="_msl300">#REF!</definedName>
    <definedName name="_msl400">#REF!</definedName>
    <definedName name="_msl800">#REF!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#REF!</definedName>
    <definedName name="_MTL12" localSheetId="4" hidden="1">{"'Sheet1'!$L$16"}</definedName>
    <definedName name="_MTL12" localSheetId="5" hidden="1">{"'Sheet1'!$L$16"}</definedName>
    <definedName name="_MTL12" localSheetId="6" hidden="1">{"'Sheet1'!$L$16"}</definedName>
    <definedName name="_MTL12" hidden="1">{"'Sheet1'!$L$16"}</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am1" localSheetId="4" hidden="1">{"'Sheet1'!$L$16"}</definedName>
    <definedName name="_nam1" localSheetId="5" hidden="1">{"'Sheet1'!$L$16"}</definedName>
    <definedName name="_nam1" localSheetId="6" hidden="1">{"'Sheet1'!$L$16"}</definedName>
    <definedName name="_nam1" hidden="1">{"'Sheet1'!$L$16"}</definedName>
    <definedName name="_nam2" localSheetId="4" hidden="1">{#N/A,#N/A,FALSE,"Chi tiÆt"}</definedName>
    <definedName name="_nam2" localSheetId="5" hidden="1">{#N/A,#N/A,FALSE,"Chi tiÆt"}</definedName>
    <definedName name="_nam2" localSheetId="6" hidden="1">{#N/A,#N/A,FALSE,"Chi tiÆt"}</definedName>
    <definedName name="_nam2" hidden="1">{#N/A,#N/A,FALSE,"Chi tiÆt"}</definedName>
    <definedName name="_nam3" localSheetId="4" hidden="1">{"'Sheet1'!$L$16"}</definedName>
    <definedName name="_nam3" localSheetId="5" hidden="1">{"'Sheet1'!$L$16"}</definedName>
    <definedName name="_nam3" localSheetId="6" hidden="1">{"'Sheet1'!$L$16"}</definedName>
    <definedName name="_nam3" hidden="1">{"'Sheet1'!$L$16"}</definedName>
    <definedName name="_nc1">#REF!</definedName>
    <definedName name="_nc10">#REF!</definedName>
    <definedName name="_nc151">#REF!</definedName>
    <definedName name="_nc2">#REF!</definedName>
    <definedName name="_nc3">#REF!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#REF!</definedName>
    <definedName name="_nh2" localSheetId="4" hidden="1">{#N/A,#N/A,FALSE,"Chi tiÆt"}</definedName>
    <definedName name="_nh2" localSheetId="5" hidden="1">{#N/A,#N/A,FALSE,"Chi tiÆt"}</definedName>
    <definedName name="_nh2" localSheetId="6" hidden="1">{#N/A,#N/A,FALSE,"Chi tiÆt"}</definedName>
    <definedName name="_nh2" hidden="1">{#N/A,#N/A,FALSE,"Chi tiÆt"}</definedName>
    <definedName name="_nin190">#REF!</definedName>
    <definedName name="_ns02" localSheetId="4" hidden="1">{"'Sheet1'!$L$16"}</definedName>
    <definedName name="_ns02" localSheetId="5" hidden="1">{"'Sheet1'!$L$16"}</definedName>
    <definedName name="_ns02" localSheetId="6" hidden="1">{"'Sheet1'!$L$16"}</definedName>
    <definedName name="_ns02" hidden="1">{"'Sheet1'!$L$16"}</definedName>
    <definedName name="_NSO2" localSheetId="4" hidden="1">{"'Sheet1'!$L$16"}</definedName>
    <definedName name="_NSO2" localSheetId="5" hidden="1">{"'Sheet1'!$L$16"}</definedName>
    <definedName name="_NSO2" localSheetId="6" hidden="1">{"'Sheet1'!$L$16"}</definedName>
    <definedName name="_NSO2" hidden="1">{"'Sheet1'!$L$16"}</definedName>
    <definedName name="_off1">#REF!</definedName>
    <definedName name="_Order1" hidden="1">255</definedName>
    <definedName name="_Order2" hidden="1">255</definedName>
    <definedName name="_oto12">'[2]R&amp;P'!$G$198</definedName>
    <definedName name="_oto5">#N/A</definedName>
    <definedName name="_oto7">#N/A</definedName>
    <definedName name="_PA3" localSheetId="4" hidden="1">{"'Sheet1'!$L$16"}</definedName>
    <definedName name="_PA3" localSheetId="5" hidden="1">{"'Sheet1'!$L$16"}</definedName>
    <definedName name="_PA3" localSheetId="6" hidden="1">{"'Sheet1'!$L$16"}</definedName>
    <definedName name="_PA3" hidden="1">{"'Sheet1'!$L$16"}</definedName>
    <definedName name="_Parse_Out" localSheetId="5" hidden="1">[7]Quantity!#REF!</definedName>
    <definedName name="_Parse_Out" hidden="1">[7]Quantity!#REF!</definedName>
    <definedName name="_pb30">#REF!</definedName>
    <definedName name="_p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 localSheetId="4" hidden="1">{"'Sheet1'!$L$16"}</definedName>
    <definedName name="_phu2" localSheetId="5" hidden="1">{"'Sheet1'!$L$16"}</definedName>
    <definedName name="_phu2" localSheetId="6" hidden="1">{"'Sheet1'!$L$16"}</definedName>
    <definedName name="_phu2" hidden="1">{"'Sheet1'!$L$16"}</definedName>
    <definedName name="_phu3" localSheetId="4" hidden="1">{"'Sheet1'!$L$16"}</definedName>
    <definedName name="_phu3" localSheetId="5" hidden="1">{"'Sheet1'!$L$16"}</definedName>
    <definedName name="_phu3" localSheetId="6" hidden="1">{"'Sheet1'!$L$16"}</definedName>
    <definedName name="_phu3" hidden="1">{"'Sheet1'!$L$16"}</definedName>
    <definedName name="_PL1">#REF!</definedName>
    <definedName name="_PL1242">#REF!</definedName>
    <definedName name="_Pl2" localSheetId="4" hidden="1">{"'Sheet1'!$L$16"}</definedName>
    <definedName name="_Pl2" localSheetId="5" hidden="1">{"'Sheet1'!$L$16"}</definedName>
    <definedName name="_Pl2" localSheetId="6" hidden="1">{"'Sheet1'!$L$16"}</definedName>
    <definedName name="_Pl2" hidden="1">{"'Sheet1'!$L$16"}</definedName>
    <definedName name="_PL3" localSheetId="5" hidden="1">#REF!</definedName>
    <definedName name="_PL3" hidden="1">#REF!</definedName>
    <definedName name="_PXB80">#REF!</definedName>
    <definedName name="_qa7">#REF!</definedName>
    <definedName name="_qh1">#REF!</definedName>
    <definedName name="_qh2">#REF!</definedName>
    <definedName name="_qh3">#REF!</definedName>
    <definedName name="_qH30">#REF!</definedName>
    <definedName name="_qh4">#REF!</definedName>
    <definedName name="_QL10">#REF!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#N/A</definedName>
    <definedName name="_rai100">#N/A</definedName>
    <definedName name="_rai20">#N/A</definedName>
    <definedName name="_RF3">#REF!</definedName>
    <definedName name="_rp95">#REF!</definedName>
    <definedName name="_rt1">#REF!</definedName>
    <definedName name="_s6">{"ÿÿÿÿÿ"}</definedName>
    <definedName name="_san108">'[2]R&amp;P'!$G$160</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5" hidden="1">#REF!</definedName>
    <definedName name="_Sort" localSheetId="6"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b24">#REF!</definedName>
    <definedName name="_Stb33">#REF!</definedName>
    <definedName name="_sua20">#REF!</definedName>
    <definedName name="_sua30">#REF!</definedName>
    <definedName name="_T10" localSheetId="4" hidden="1">{"'Sheet1'!$L$16"}</definedName>
    <definedName name="_T10" localSheetId="5" hidden="1">{"'Sheet1'!$L$16"}</definedName>
    <definedName name="_T10" localSheetId="6" hidden="1">{"'Sheet1'!$L$16"}</definedName>
    <definedName name="_T10" hidden="1">{"'Sheet1'!$L$16"}</definedName>
    <definedName name="_T12" localSheetId="4" hidden="1">{"'Sheet1'!$L$16"}</definedName>
    <definedName name="_T12" localSheetId="5" hidden="1">{"'Sheet1'!$L$16"}</definedName>
    <definedName name="_T12" localSheetId="6" hidden="1">{"'Sheet1'!$L$16"}</definedName>
    <definedName name="_T12" hidden="1">{"'Sheet1'!$L$16"}</definedName>
    <definedName name="_ta1">#REF!</definedName>
    <definedName name="_ta2">#REF!</definedName>
    <definedName name="_ta3">#REF!</definedName>
    <definedName name="_ta4">#REF!</definedName>
    <definedName name="_ta5">#REF!</definedName>
    <definedName name="_ta6">#REF!</definedName>
    <definedName name="_TB1">#REF!</definedName>
    <definedName name="_tb2" localSheetId="4" hidden="1">{"'Sheet1'!$L$16"}</definedName>
    <definedName name="_tb2" localSheetId="6">#REF!</definedName>
    <definedName name="_tb2" hidden="1">{"'Sheet1'!$L$16"}</definedName>
    <definedName name="_tb3">#REF!</definedName>
    <definedName name="_tb4">#REF!</definedName>
    <definedName name="_TC07" localSheetId="4" hidden="1">{"'Sheet1'!$L$16"}</definedName>
    <definedName name="_TC07" localSheetId="5" hidden="1">{"'Sheet1'!$L$16"}</definedName>
    <definedName name="_TC07" localSheetId="6" hidden="1">{"'Sheet1'!$L$16"}</definedName>
    <definedName name="_TC07" hidden="1">{"'Sheet1'!$L$16"}</definedName>
    <definedName name="_tc1">#REF!</definedName>
    <definedName name="_tct5">#REF!</definedName>
    <definedName name="_td1" localSheetId="4" hidden="1">{"'Sheet1'!$L$16"}</definedName>
    <definedName name="_td1" localSheetId="6">#REF!</definedName>
    <definedName name="_td1" hidden="1">{"'Sheet1'!$L$16"}</definedName>
    <definedName name="_te1">#REF!</definedName>
    <definedName name="_te2">#REF!</definedName>
    <definedName name="_tg1">#REF!</definedName>
    <definedName name="_tg427">#REF!</definedName>
    <definedName name="_TH1">#REF!</definedName>
    <definedName name="_TH2" localSheetId="4" hidden="1">{"'Sheet1'!$L$16"}</definedName>
    <definedName name="_TH2" localSheetId="5" hidden="1">{"'Sheet1'!$L$16"}</definedName>
    <definedName name="_TH2" localSheetId="6" hidden="1">{"'Sheet1'!$L$16"}</definedName>
    <definedName name="_TH2" hidden="1">{"'Sheet1'!$L$16"}</definedName>
    <definedName name="_TH20">#REF!</definedName>
    <definedName name="_TH3">#REF!</definedName>
    <definedName name="_TH35">#REF!</definedName>
    <definedName name="_TH5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oi3">#N/A</definedName>
    <definedName name="_toi5">#N/A</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4" hidden="1">{"'Sheet1'!$L$16"}</definedName>
    <definedName name="_Tru21" localSheetId="5" hidden="1">{"'Sheet1'!$L$16"}</definedName>
    <definedName name="_Tru21" localSheetId="6" hidden="1">{"'Sheet1'!$L$16"}</definedName>
    <definedName name="_Tru21" hidden="1">{"'Sheet1'!$L$16"}</definedName>
    <definedName name="_TS2">#REF!</definedName>
    <definedName name="_tt3" localSheetId="4" hidden="1">{"'Sheet1'!$L$16"}</definedName>
    <definedName name="_tt3" localSheetId="5" hidden="1">{"'Sheet1'!$L$16"}</definedName>
    <definedName name="_tt3" localSheetId="6" hidden="1">{"'Sheet1'!$L$16"}</definedName>
    <definedName name="_tt3" hidden="1">{"'Sheet1'!$L$16"}</definedName>
    <definedName name="_TT31" localSheetId="4" hidden="1">{"'Sheet1'!$L$16"}</definedName>
    <definedName name="_TT31" localSheetId="5" hidden="1">{"'Sheet1'!$L$16"}</definedName>
    <definedName name="_TT31" localSheetId="6" hidden="1">{"'Sheet1'!$L$16"}</definedName>
    <definedName name="_TT31" hidden="1">{"'Sheet1'!$L$16"}</definedName>
    <definedName name="_TVL1">#REF!</definedName>
    <definedName name="_tz593">#REF!</definedName>
    <definedName name="_ui100">#REF!</definedName>
    <definedName name="_ui105">#REF!</definedName>
    <definedName name="_ui108">'[2]R&amp;P'!$G$146</definedName>
    <definedName name="_ui130">#REF!</definedName>
    <definedName name="_ui140">#N/A</definedName>
    <definedName name="_ui160">#REF!</definedName>
    <definedName name="_ui180">'[2]R&amp;P'!$G$150</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c1">#REF!</definedName>
    <definedName name="_vc2">#REF!</definedName>
    <definedName name="_vc3">#REF!</definedName>
    <definedName name="_Vh2">#REF!</definedName>
    <definedName name="_VL1">#REF!</definedName>
    <definedName name="_vl10">#REF!</definedName>
    <definedName name="_VL100">#REF!</definedName>
    <definedName name="_vl2" localSheetId="4" hidden="1">{"'Sheet1'!$L$16"}</definedName>
    <definedName name="_vl2" localSheetId="5" hidden="1">{"'Sheet1'!$L$16"}</definedName>
    <definedName name="_vl2" localSheetId="6" hidden="1">{"'Sheet1'!$L$16"}</definedName>
    <definedName name="_vl2" hidden="1">{"'Sheet1'!$L$16"}</definedName>
    <definedName name="_VL200">#REF!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4" hidden="1">{"'Sheet1'!$L$16"}</definedName>
    <definedName name="_VLP2" localSheetId="5" hidden="1">{"'Sheet1'!$L$16"}</definedName>
    <definedName name="_VLP2" localSheetId="6"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l150">#REF!</definedName>
    <definedName name="_xm3">#REF!</definedName>
    <definedName name="_xm4">#REF!</definedName>
    <definedName name="_xm40">'[2]R&amp;P'!$G$27</definedName>
    <definedName name="_xm5">#REF!</definedName>
    <definedName name="µds" localSheetId="5" hidden="1">#REF!</definedName>
    <definedName name="µds" localSheetId="6" hidden="1">#REF!</definedName>
    <definedName name="µds" hidden="1">#REF!</definedName>
    <definedName name="a" localSheetId="4" hidden="1">{"'Sheet1'!$L$16"}</definedName>
    <definedName name="a" localSheetId="5" hidden="1">{"'Sheet1'!$L$16"}</definedName>
    <definedName name="a" localSheetId="6" hidden="1">{"'Sheet1'!$L$16"}</definedName>
    <definedName name="a" hidden="1">{"'Sheet1'!$L$16"}</definedName>
    <definedName name="A.">#REF!</definedName>
    <definedName name="A.1">#REF!</definedName>
    <definedName name="A.2">#REF!</definedName>
    <definedName name="a_">#REF!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#REF!</definedName>
    <definedName name="a10.">#REF!</definedName>
    <definedName name="a11.">#REF!</definedName>
    <definedName name="a12.">#REF!</definedName>
    <definedName name="A120_">#REF!</definedName>
    <definedName name="a129_xoa" localSheetId="4" hidden="1">{"Offgrid",#N/A,FALSE,"OFFGRID";"Region",#N/A,FALSE,"REGION";"Offgrid -2",#N/A,FALSE,"OFFGRID";"WTP",#N/A,FALSE,"WTP";"WTP -2",#N/A,FALSE,"WTP";"Project",#N/A,FALSE,"PROJECT";"Summary -2",#N/A,FALSE,"SUMMARY"}</definedName>
    <definedName name="a129_xoa" localSheetId="5" hidden="1">{"Offgrid",#N/A,FALSE,"OFFGRID";"Region",#N/A,FALSE,"REGION";"Offgrid -2",#N/A,FALSE,"OFFGRID";"WTP",#N/A,FALSE,"WTP";"WTP -2",#N/A,FALSE,"WTP";"Project",#N/A,FALSE,"PROJECT";"Summary -2",#N/A,FALSE,"SUMMARY"}</definedName>
    <definedName name="a129_xoa" localSheetId="6"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4" hidden="1">{"Offgrid",#N/A,FALSE,"OFFGRID";"Region",#N/A,FALSE,"REGION";"Offgrid -2",#N/A,FALSE,"OFFGRID";"WTP",#N/A,FALSE,"WTP";"WTP -2",#N/A,FALSE,"WTP";"Project",#N/A,FALSE,"PROJECT";"Summary -2",#N/A,FALSE,"SUMMARY"}</definedName>
    <definedName name="a129_xoaxoa" localSheetId="5" hidden="1">{"Offgrid",#N/A,FALSE,"OFFGRID";"Region",#N/A,FALSE,"REGION";"Offgrid -2",#N/A,FALSE,"OFFGRID";"WTP",#N/A,FALSE,"WTP";"WTP -2",#N/A,FALSE,"WTP";"Project",#N/A,FALSE,"PROJECT";"Summary -2",#N/A,FALSE,"SUMMARY"}</definedName>
    <definedName name="a129_xoaxoa" localSheetId="6"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4" hidden="1">{"Offgrid",#N/A,FALSE,"OFFGRID";"Region",#N/A,FALSE,"REGION";"Offgrid -2",#N/A,FALSE,"OFFGRID";"WTP",#N/A,FALSE,"WTP";"WTP -2",#N/A,FALSE,"WTP";"Project",#N/A,FALSE,"PROJECT";"Summary -2",#N/A,FALSE,"SUMMARY"}</definedName>
    <definedName name="a130_xoa" localSheetId="5" hidden="1">{"Offgrid",#N/A,FALSE,"OFFGRID";"Region",#N/A,FALSE,"REGION";"Offgrid -2",#N/A,FALSE,"OFFGRID";"WTP",#N/A,FALSE,"WTP";"WTP -2",#N/A,FALSE,"WTP";"Project",#N/A,FALSE,"PROJECT";"Summary -2",#N/A,FALSE,"SUMMARY"}</definedName>
    <definedName name="a130_xoa" localSheetId="6"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4" hidden="1">{"Offgrid",#N/A,FALSE,"OFFGRID";"Region",#N/A,FALSE,"REGION";"Offgrid -2",#N/A,FALSE,"OFFGRID";"WTP",#N/A,FALSE,"WTP";"WTP -2",#N/A,FALSE,"WTP";"Project",#N/A,FALSE,"PROJECT";"Summary -2",#N/A,FALSE,"SUMMARY"}</definedName>
    <definedName name="a130_xoaxoa" localSheetId="5" hidden="1">{"Offgrid",#N/A,FALSE,"OFFGRID";"Region",#N/A,FALSE,"REGION";"Offgrid -2",#N/A,FALSE,"OFFGRID";"WTP",#N/A,FALSE,"WTP";"WTP -2",#N/A,FALSE,"WTP";"Project",#N/A,FALSE,"PROJECT";"Summary -2",#N/A,FALSE,"SUMMARY"}</definedName>
    <definedName name="a130_xoaxoa" localSheetId="6"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t">#REF!</definedName>
    <definedName name="a2.">#REF!</definedName>
    <definedName name="a277Print_Titles">#REF!</definedName>
    <definedName name="a3.">#REF!</definedName>
    <definedName name="A35_">#REF!</definedName>
    <definedName name="a4.">#REF!</definedName>
    <definedName name="a5.">#REF!</definedName>
    <definedName name="A50_">#REF!</definedName>
    <definedName name="a6.">#REF!</definedName>
    <definedName name="A6N2">#REF!</definedName>
    <definedName name="A6N3">#REF!</definedName>
    <definedName name="a7.">#REF!</definedName>
    <definedName name="A70_">#REF!</definedName>
    <definedName name="a8.">#REF!</definedName>
    <definedName name="a9.">#REF!</definedName>
    <definedName name="A95_">#REF!</definedName>
    <definedName name="aa" localSheetId="4" hidden="1">{"'Sheet1'!$L$16"}</definedName>
    <definedName name="aa" localSheetId="5" hidden="1">{"'Sheet1'!$L$16"}</definedName>
    <definedName name="aa" localSheetId="6" hidden="1">{"'Sheet1'!$L$16"}</definedName>
    <definedName name="aa" hidden="1">{"'Sheet1'!$L$16"}</definedName>
    <definedName name="aAAA">#REF!</definedName>
    <definedName name="aaaaa">#REF!</definedName>
    <definedName name="aaaaaaaaaaaaaaaa" localSheetId="4" hidden="1">{0}</definedName>
    <definedName name="aaaaaaaaaaaaaaaa" localSheetId="5" hidden="1">{0}</definedName>
    <definedName name="aaaaaaaaaaaaaaaa" localSheetId="6" hidden="1">{0}</definedName>
    <definedName name="aaaaaaaaaaaaaaaa" hidden="1">{0}</definedName>
    <definedName name="aan">#REF!</definedName>
    <definedName name="Ab">#REF!</definedName>
    <definedName name="ABC" localSheetId="5" hidden="1">#REF!</definedName>
    <definedName name="ABC" hidden="1">#REF!</definedName>
    <definedName name="abs">#REF!</definedName>
    <definedName name="ac">3</definedName>
    <definedName name="Ac_">#REF!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o">#REF!</definedName>
    <definedName name="Acv">#REF!</definedName>
    <definedName name="ad">3</definedName>
    <definedName name="ADADADD" localSheetId="4" hidden="1">{"'Sheet1'!$L$16"}</definedName>
    <definedName name="ADADADD" localSheetId="5" hidden="1">{"'Sheet1'!$L$16"}</definedName>
    <definedName name="ADADADD" localSheetId="6" hidden="1">{"'Sheet1'!$L$16"}</definedName>
    <definedName name="ADADADD" hidden="1">{"'Sheet1'!$L$16"}</definedName>
    <definedName name="ADAY">#REF!</definedName>
    <definedName name="add">[2]Names!$D$6</definedName>
    <definedName name="addd">#REF!</definedName>
    <definedName name="Address">#REF!</definedName>
    <definedName name="âdf">{"Book5","sæ quü.xls","Dù to¸n x©y dùng nhµ s¶n xuÊt.xls","Than.xls","TiÕn ®é s¶n xuÊt - Th¸ng 9.xls"}</definedName>
    <definedName name="ẤDF" localSheetId="4" hidden="1">{"'Sheet1'!$L$16"}</definedName>
    <definedName name="ẤDF" localSheetId="5" hidden="1">{"'Sheet1'!$L$16"}</definedName>
    <definedName name="ẤDF" localSheetId="6" hidden="1">{"'Sheet1'!$L$16"}</definedName>
    <definedName name="ẤDF" hidden="1">{"'Sheet1'!$L$16"}</definedName>
    <definedName name="ADP">#REF!</definedName>
    <definedName name="ae" localSheetId="4" hidden="1">{"'Sheet1'!$L$16"}</definedName>
    <definedName name="ae" localSheetId="5" hidden="1">{"'Sheet1'!$L$16"}</definedName>
    <definedName name="ae" localSheetId="6" hidden="1">{"'Sheet1'!$L$16"}</definedName>
    <definedName name="ae" hidden="1">{"'Sheet1'!$L$16"}</definedName>
    <definedName name="af" localSheetId="5" hidden="1">[8]Main!#REF!</definedName>
    <definedName name="af" localSheetId="6" hidden="1">[9]Main!#REF!</definedName>
    <definedName name="af" hidden="1">[8]Main!#REF!</definedName>
    <definedName name="afasfsagfas" localSheetId="4" hidden="1">{#N/A,#N/A,FALSE,"Chi tiÆt"}</definedName>
    <definedName name="afasfsagfas" localSheetId="5" hidden="1">{#N/A,#N/A,FALSE,"Chi tiÆt"}</definedName>
    <definedName name="afasfsagfas" localSheetId="6" hidden="1">{#N/A,#N/A,FALSE,"Chi tiÆt"}</definedName>
    <definedName name="afasfsagfas" hidden="1">{#N/A,#N/A,FALSE,"Chi tiÆt"}</definedName>
    <definedName name="afdf" localSheetId="4" hidden="1">{"'Sheet1'!$L$16"}</definedName>
    <definedName name="afdf" localSheetId="5" hidden="1">{"'Sheet1'!$L$16"}</definedName>
    <definedName name="afdf" localSheetId="6" hidden="1">{"'Sheet1'!$L$16"}</definedName>
    <definedName name="afdf" hidden="1">{"'Sheet1'!$L$16"}</definedName>
    <definedName name="Ag_">#REF!</definedName>
    <definedName name="ag15F80">#REF!</definedName>
    <definedName name="ah">#REF!</definedName>
    <definedName name="ai">#REF!</definedName>
    <definedName name="aii">#REF!</definedName>
    <definedName name="aiii">#REF!</definedName>
    <definedName name="AKHAC">#REF!</definedName>
    <definedName name="All_Item">#REF!</definedName>
    <definedName name="ALPIN">#N/A</definedName>
    <definedName name="ALPJYOU">#N/A</definedName>
    <definedName name="ALPTOI">#N/A</definedName>
    <definedName name="ALTINH">#REF!</definedName>
    <definedName name="am.">#REF!</definedName>
    <definedName name="an">#REF!</definedName>
    <definedName name="ân" localSheetId="4" hidden="1">{"'Sheet1'!$L$16"}</definedName>
    <definedName name="ân" localSheetId="5" hidden="1">{"'Sheet1'!$L$16"}</definedName>
    <definedName name="ân" localSheetId="6" hidden="1">{"'Sheet1'!$L$16"}</definedName>
    <definedName name="ân" hidden="1">{"'Sheet1'!$L$16"}</definedName>
    <definedName name="anfa_s">#REF!</definedName>
    <definedName name="ang">#REF!</definedName>
    <definedName name="ANN">#REF!</definedName>
    <definedName name="anpha">#REF!</definedName>
    <definedName name="ANQD">#REF!</definedName>
    <definedName name="anscount" hidden="1">1</definedName>
    <definedName name="Antoan" localSheetId="4" hidden="1">{"'Sheet1'!$L$16"}</definedName>
    <definedName name="Antoan" localSheetId="5" hidden="1">{"'Sheet1'!$L$16"}</definedName>
    <definedName name="Antoan" localSheetId="6" hidden="1">{"'Sheet1'!$L$16"}</definedName>
    <definedName name="Antoan" hidden="1">{"'Sheet1'!$L$16"}</definedName>
    <definedName name="Apstot">#REF!</definedName>
    <definedName name="Aq">#REF!</definedName>
    <definedName name="aqbnmjm" localSheetId="5" hidden="1">#REF!</definedName>
    <definedName name="aqbnmjm" hidden="1">#REF!</definedName>
    <definedName name="as" localSheetId="4" hidden="1">{"'Sheet1'!$L$16"}</definedName>
    <definedName name="As" localSheetId="6">#REF!</definedName>
    <definedName name="as" hidden="1">{"'Sheet1'!$L$16"}</definedName>
    <definedName name="As_">#REF!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b">#REF!</definedName>
    <definedName name="asd">#REF!</definedName>
    <definedName name="asega">{"Thuxm2.xls","Sheet1"}</definedName>
    <definedName name="asss" localSheetId="4" hidden="1">{"'Sheet1'!$L$16"}</definedName>
    <definedName name="asss" localSheetId="5" hidden="1">{"'Sheet1'!$L$16"}</definedName>
    <definedName name="asss" localSheetId="6" hidden="1">{"'Sheet1'!$L$16"}</definedName>
    <definedName name="asss" hidden="1">{"'Sheet1'!$L$16"}</definedName>
    <definedName name="astr">#REF!</definedName>
    <definedName name="at">#REF!</definedName>
    <definedName name="ata34yu">#REF!</definedName>
    <definedName name="ATGT" localSheetId="4" hidden="1">{"'Sheet1'!$L$16"}</definedName>
    <definedName name="ATGT" localSheetId="5" hidden="1">{"'Sheet1'!$L$16"}</definedName>
    <definedName name="ATGT" localSheetId="6" hidden="1">{"'Sheet1'!$L$16"}</definedName>
    <definedName name="ATGT" hidden="1">{"'Sheet1'!$L$16"}</definedName>
    <definedName name="ATRAM">#REF!</definedName>
    <definedName name="ATW">#REF!</definedName>
    <definedName name="Av">#REF!</definedName>
    <definedName name="Avf">#REF!</definedName>
    <definedName name="Avl">#REF!</definedName>
    <definedName name="B.4">#REF!</definedName>
    <definedName name="B.5">#REF!</definedName>
    <definedName name="B.6">#REF!</definedName>
    <definedName name="B.7">#REF!</definedName>
    <definedName name="b.8">#REF!</definedName>
    <definedName name="b.9">#REF!</definedName>
    <definedName name="B.nuamat">7.25</definedName>
    <definedName name="b_240">#REF!</definedName>
    <definedName name="b_260">#REF!</definedName>
    <definedName name="b_280">#REF!</definedName>
    <definedName name="b_32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tinh">#REF!</definedName>
    <definedName name="b_WL">#REF!</definedName>
    <definedName name="b_WL1">#REF!</definedName>
    <definedName name="b_WS">#REF!</definedName>
    <definedName name="b_ws1">#REF!</definedName>
    <definedName name="b1.">#REF!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7.">#REF!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tham">#REF!</definedName>
    <definedName name="Bai_ducdam_coc">#REF!</definedName>
    <definedName name="BaiChay">#REF!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52808" localSheetId="4" hidden="1">{"'Sheet1'!$L$16"}</definedName>
    <definedName name="bang52808" localSheetId="5" hidden="1">{"'Sheet1'!$L$16"}</definedName>
    <definedName name="bang52808" hidden="1">{"'Sheet1'!$L$16"}</definedName>
    <definedName name="bangchu">#REF!</definedName>
    <definedName name="BangGiaVL_Q">#REF!</definedName>
    <definedName name="bangluong">#REF!</definedName>
    <definedName name="BangMa">#REF!</definedName>
    <definedName name="Bangtienluong">#REF!</definedName>
    <definedName name="banQL" localSheetId="4" hidden="1">{"'Sheet1'!$L$16"}</definedName>
    <definedName name="banQL" localSheetId="5" hidden="1">{"'Sheet1'!$L$16"}</definedName>
    <definedName name="banQL" localSheetId="6" hidden="1">{"'Sheet1'!$L$16"}</definedName>
    <definedName name="banQL" hidden="1">{"'Sheet1'!$L$16"}</definedName>
    <definedName name="baotaibovay">#REF!</definedName>
    <definedName name="BarData">#REF!</definedName>
    <definedName name="Bardata1">#REF!</definedName>
    <definedName name="BB">#REF!</definedName>
    <definedName name="bbbb">#REF!</definedName>
    <definedName name="bbcn">#REF!</definedName>
    <definedName name="bbvuong">#REF!</definedName>
    <definedName name="bc_1">#REF!</definedName>
    <definedName name="bc_2">#REF!</definedName>
    <definedName name="BCBo" localSheetId="4" hidden="1">{"'Sheet1'!$L$16"}</definedName>
    <definedName name="BCBo" localSheetId="5" hidden="1">{"'Sheet1'!$L$16"}</definedName>
    <definedName name="BCBo" localSheetId="6" hidden="1">{"'Sheet1'!$L$16"}</definedName>
    <definedName name="BCBo" hidden="1">{"'Sheet1'!$L$16"}</definedName>
    <definedName name="BCT">#REF!</definedName>
    <definedName name="BDAY">#REF!</definedName>
    <definedName name="bdc">#REF!</definedName>
    <definedName name="bdd">1.5</definedName>
    <definedName name="BDIM">#REF!</definedName>
    <definedName name="bdw">#REF!</definedName>
    <definedName name="be">#REF!</definedName>
    <definedName name="Be_duc_dam">#REF!</definedName>
    <definedName name="Be1L">#REF!</definedName>
    <definedName name="beepsound">#REF!</definedName>
    <definedName name="bengam">#REF!</definedName>
    <definedName name="benuoc">#REF!</definedName>
    <definedName name="beta">#REF!</definedName>
    <definedName name="Bezugsfeld">#REF!</definedName>
    <definedName name="BG_Del" hidden="1">15</definedName>
    <definedName name="BG_Ins" hidden="1">4</definedName>
    <definedName name="BG_Mod" hidden="1">6</definedName>
    <definedName name="Bgiang" localSheetId="4" hidden="1">{"'Sheet1'!$L$16"}</definedName>
    <definedName name="Bgiang" localSheetId="5" hidden="1">{"'Sheet1'!$L$16"}</definedName>
    <definedName name="Bgiang" localSheetId="6" hidden="1">{"'Sheet1'!$L$16"}</definedName>
    <definedName name="Bgiang" hidden="1">{"'Sheet1'!$L$16"}</definedName>
    <definedName name="BHDB" localSheetId="4" hidden="1">{"'Sheet1'!$L$16"}</definedName>
    <definedName name="BHDB" localSheetId="5" hidden="1">{"'Sheet1'!$L$16"}</definedName>
    <definedName name="BHDB" localSheetId="6" hidden="1">{"'Sheet1'!$L$16"}</definedName>
    <definedName name="BHDB" hidden="1">{"'Sheet1'!$L$16"}</definedName>
    <definedName name="bia">#REF!</definedName>
    <definedName name="bienbao">#REF!</definedName>
    <definedName name="biencn1200x1000">'[2]R&amp;P'!$G$106</definedName>
    <definedName name="biencn1600x1000">'[2]R&amp;P'!$G$107</definedName>
    <definedName name="biencn400x400">'[2]R&amp;P'!$G$104</definedName>
    <definedName name="biencn800x600">'[2]R&amp;P'!$G$105</definedName>
    <definedName name="bientamgiac900">'[2]R&amp;P'!$G$103</definedName>
    <definedName name="bientron900">'[2]R&amp;P'!$G$102</definedName>
    <definedName name="binh" localSheetId="4" hidden="1">{"'Sheet1'!$L$16"}</definedName>
    <definedName name="binh" localSheetId="5" hidden="1">{"'Sheet1'!$L$16"}</definedName>
    <definedName name="binh" localSheetId="6" hidden="1">{"'Sheet1'!$L$16"}</definedName>
    <definedName name="binh" hidden="1">{"'Sheet1'!$L$16"}</definedName>
    <definedName name="Bình_Định">#REF!</definedName>
    <definedName name="bitum">#REF!</definedName>
    <definedName name="BKH">#REF!</definedName>
    <definedName name="BKHĐT" comment="BKHĐT">[10]BKHDT!$B$3:$B$27</definedName>
    <definedName name="BKinh">#REF!</definedName>
    <definedName name="BL240HT">#REF!</definedName>
    <definedName name="BL280HT">#REF!</definedName>
    <definedName name="BL320HT">#REF!</definedName>
    <definedName name="blang">#REF!</definedName>
    <definedName name="blkh">#REF!</definedName>
    <definedName name="blkh1">#REF!</definedName>
    <definedName name="blneo">#REF!</definedName>
    <definedName name="BLOCK1">#REF!</definedName>
    <definedName name="BLOCK2">#REF!</definedName>
    <definedName name="BLOCK3">#REF!</definedName>
    <definedName name="blong">#REF!</definedName>
    <definedName name="Bm">3.5</definedName>
    <definedName name="Bmat">#REF!</definedName>
    <definedName name="Bn">6.5</definedName>
    <definedName name="bng">#REF!</definedName>
    <definedName name="BNV">#REF!</definedName>
    <definedName name="boc" localSheetId="4" hidden="1">{"'Sheet1'!$L$16"}</definedName>
    <definedName name="boc" localSheetId="5" hidden="1">{"'Sheet1'!$L$16"}</definedName>
    <definedName name="boc" hidden="1">{"'Sheet1'!$L$16"}</definedName>
    <definedName name="bom">#REF!</definedName>
    <definedName name="bombt50">'[2]R&amp;P'!$G$271</definedName>
    <definedName name="bombt60">'[2]R&amp;P'!$G$272</definedName>
    <definedName name="bomnuoc">#N/A</definedName>
    <definedName name="bomnuoc20cv">#N/A</definedName>
    <definedName name="bomnuoc20kw">'[2]R&amp;P'!$G$305</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mvua1.5">'[2]R&amp;P'!$G$277</definedName>
    <definedName name="bonnuocdien1.1">#REF!</definedName>
    <definedName name="book1">#REF!</definedName>
    <definedName name="Book2">#REF!</definedName>
    <definedName name="BOQ">#REF!</definedName>
    <definedName name="bp">#REF!</definedName>
    <definedName name="bql" localSheetId="4" hidden="1">{#N/A,#N/A,FALSE,"Chi tiÆt"}</definedName>
    <definedName name="bql" localSheetId="5" hidden="1">{#N/A,#N/A,FALSE,"Chi tiÆt"}</definedName>
    <definedName name="bql" localSheetId="6" hidden="1">{#N/A,#N/A,FALSE,"Chi tiÆt"}</definedName>
    <definedName name="bql" hidden="1">{#N/A,#N/A,FALSE,"Chi tiÆt"}</definedName>
    <definedName name="BQLTB">#REF!</definedName>
    <definedName name="BQLXL">#REF!</definedName>
    <definedName name="BQP">'[11]BANCO (3)'!$N$124</definedName>
    <definedName name="bson">#REF!</definedName>
    <definedName name="BT">#REF!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[12]NSĐP!$AA$14:$AA$240</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#REF!</definedName>
    <definedName name="btkn">#N/A</definedName>
    <definedName name="btl" localSheetId="4" hidden="1">{"'Sheet1'!$L$16"}</definedName>
    <definedName name="btl" localSheetId="5" hidden="1">{"'Sheet1'!$L$16"}</definedName>
    <definedName name="btl" localSheetId="6" hidden="1">{"'Sheet1'!$L$16"}</definedName>
    <definedName name="btl" hidden="1">{"'Sheet1'!$L$16"}</definedName>
    <definedName name="BTlotm100">#REF!</definedName>
    <definedName name="BTLT1pm">#REF!</definedName>
    <definedName name="BTLT3pm">#REF!</definedName>
    <definedName name="BTLTHTDL">#REF!</definedName>
    <definedName name="BTLTHTHH">#REF!</definedName>
    <definedName name="BTLY">#REF!</definedName>
    <definedName name="btm">#N/A</definedName>
    <definedName name="BTN_CPDD_tuoi_nhua_lot">#REF!</definedName>
    <definedName name="BTNmin">#REF!</definedName>
    <definedName name="BTNtrung">#REF!</definedName>
    <definedName name="BTP">#REF!</definedName>
    <definedName name="BTRAM">#REF!</definedName>
    <definedName name="BU_CHENH_LECH_DZ0.4KV">#REF!</definedName>
    <definedName name="BU_CHENH_LECH_DZ22KV">#REF!</definedName>
    <definedName name="BU_CHENH_LECH_TBA">#REF!</definedName>
    <definedName name="bua1.2">'[2]R&amp;P'!$G$371</definedName>
    <definedName name="bua1.8">'[2]R&amp;P'!$G$372</definedName>
    <definedName name="bua3.5">#N/A</definedName>
    <definedName name="buacan">#N/A</definedName>
    <definedName name="buarung">#N/A</definedName>
    <definedName name="buarung170">'[2]R&amp;P'!$G$378</definedName>
    <definedName name="bùc">{"Book1","Dt tonghop.xls"}</definedName>
    <definedName name="BuGia">#REF!</definedName>
    <definedName name="Bulongma">8700</definedName>
    <definedName name="buoc">#REF!</definedName>
    <definedName name="Button_1">"FORM_Bao_cao_cong_no_List"</definedName>
    <definedName name="BVCISUMMARY">#REF!</definedName>
    <definedName name="BVTINH" localSheetId="4" hidden="1">{"'Sheet1'!$L$16"}</definedName>
    <definedName name="BVTINH" localSheetId="5" hidden="1">{"'Sheet1'!$L$16"}</definedName>
    <definedName name="BVTINH" localSheetId="6" hidden="1">{"'Sheet1'!$L$16"}</definedName>
    <definedName name="BVTINH" hidden="1">{"'Sheet1'!$L$16"}</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à_Mau">#REF!</definedName>
    <definedName name="CA_PTVT">#REF!</definedName>
    <definedName name="CACAU">298161</definedName>
    <definedName name="cácte">#REF!</definedName>
    <definedName name="came" localSheetId="4" hidden="1">{"'Sheet1'!$L$16"}</definedName>
    <definedName name="came" localSheetId="5" hidden="1">{"'Sheet1'!$L$16"}</definedName>
    <definedName name="came" localSheetId="6" hidden="1">{"'Sheet1'!$L$16"}</definedName>
    <definedName name="came" hidden="1">{"'Sheet1'!$L$16"}</definedName>
    <definedName name="CAMTC">#REF!</definedName>
    <definedName name="Can_doi">#REF!</definedName>
    <definedName name="CanBQL">#REF!</definedName>
    <definedName name="CanLePhi">#REF!</definedName>
    <definedName name="CanMT">#REF!</definedName>
    <definedName name="cao">#REF!</definedName>
    <definedName name="cap">#REF!</definedName>
    <definedName name="cap_DUL_va_TC">#REF!</definedName>
    <definedName name="cap0.7">#REF!</definedName>
    <definedName name="capdul">'[2]R&amp;P'!$G$54</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4" hidden="1">{#N/A,#N/A,FALSE,"Chi tiÆt"}</definedName>
    <definedName name="Capvon" localSheetId="5" hidden="1">{#N/A,#N/A,FALSE,"Chi tiÆt"}</definedName>
    <definedName name="Capvon" localSheetId="6" hidden="1">{#N/A,#N/A,FALSE,"Chi tiÆt"}</definedName>
    <definedName name="Capvon" hidden="1">{#N/A,#N/A,FALSE,"Chi tiÆt"}</definedName>
    <definedName name="casing">#N/A</definedName>
    <definedName name="Cat">#REF!</definedName>
    <definedName name="catcap">'[2]R&amp;P'!$G$355</definedName>
    <definedName name="catchuan">#REF!</definedName>
    <definedName name="catdap">#N/A</definedName>
    <definedName name="catdem">#REF!</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oi30">'[2]R&amp;P'!$G$232</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4" hidden="1">{"'Sheet1'!$L$16"}</definedName>
    <definedName name="CBTH" localSheetId="5" hidden="1">{"'Sheet1'!$L$16"}</definedName>
    <definedName name="CBTH" localSheetId="6" hidden="1">{"'Sheet1'!$L$16"}</definedName>
    <definedName name="CBTH" hidden="1">{"'Sheet1'!$L$16"}</definedName>
    <definedName name="CBVT">#REF!</definedName>
    <definedName name="CC">#REF!</definedName>
    <definedName name="ccc" localSheetId="4" hidden="1">{"'Sheet1'!$L$16"}</definedName>
    <definedName name="ccc" localSheetId="5" hidden="1">{"'Sheet1'!$L$16"}</definedName>
    <definedName name="ccc" localSheetId="6" hidden="1">{"'Sheet1'!$L$16"}</definedName>
    <definedName name="ccc" hidden="1">{"'Sheet1'!$L$16"}</definedName>
    <definedName name="CCDohutam1" localSheetId="4" hidden="1">{"'Sheet1'!$L$16"}</definedName>
    <definedName name="CCDohutam1" localSheetId="5" hidden="1">{"'Sheet1'!$L$16"}</definedName>
    <definedName name="CCDohutam1" localSheetId="6" hidden="1">{"'Sheet1'!$L$16"}</definedName>
    <definedName name="CCDohutam1" hidden="1">{"'Sheet1'!$L$16"}</definedName>
    <definedName name="cch">#REF!</definedName>
    <definedName name="cchong">#REF!</definedName>
    <definedName name="CCS">#REF!</definedName>
    <definedName name="cd">#REF!</definedName>
    <definedName name="CDAY">#REF!</definedName>
    <definedName name="CDD">#REF!</definedName>
    <definedName name="CDday">#REF!</definedName>
    <definedName name="cddc">#REF!</definedName>
    <definedName name="CDDD">#REF!</definedName>
    <definedName name="CDDD1P">#REF!</definedName>
    <definedName name="CDDD1PHA">#REF!</definedName>
    <definedName name="CDDD3PHA">#REF!</definedName>
    <definedName name="CDdinh">#REF!</definedName>
    <definedName name="CDHT">#REF!</definedName>
    <definedName name="cdn">#REF!</definedName>
    <definedName name="Cdnum">#REF!</definedName>
    <definedName name="CDTK_tim">31.77</definedName>
    <definedName name="CDVAÄN_CHUYEÅN">#REF!</definedName>
    <definedName name="CDVC">#REF!</definedName>
    <definedName name="cf">BlankMacro1</definedName>
    <definedName name="cfk">#REF!</definedName>
    <definedName name="CH">#REF!</definedName>
    <definedName name="chang1pm">#REF!</definedName>
    <definedName name="chang3pm">#REF!</definedName>
    <definedName name="changht">#REF!</definedName>
    <definedName name="changHTDL">#REF!</definedName>
    <definedName name="changHTH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eát_phi">#REF!</definedName>
    <definedName name="chi_tiÕt_vËt_liÖu___nh_n_c_ng___m_y_thi_c_ng">#REF!</definedName>
    <definedName name="chialuong">#REF!</definedName>
    <definedName name="chie">BlankMacro1</definedName>
    <definedName name="Chiettinh" localSheetId="4" hidden="1">{"'Sheet1'!$L$16"}</definedName>
    <definedName name="Chiettinh" localSheetId="5" hidden="1">{"'Sheet1'!$L$16"}</definedName>
    <definedName name="Chiettinh" localSheetId="6" hidden="1">{"'Sheet1'!$L$16"}</definedName>
    <definedName name="Chiettinh" hidden="1">{"'Sheet1'!$L$16"}</definedName>
    <definedName name="chilk" localSheetId="4" hidden="1">{"'Sheet1'!$L$16"}</definedName>
    <definedName name="chilk" localSheetId="5" hidden="1">{"'Sheet1'!$L$16"}</definedName>
    <definedName name="chilk" localSheetId="6" hidden="1">{"'Sheet1'!$L$16"}</definedName>
    <definedName name="chilk" hidden="1">{"'Sheet1'!$L$16"}</definedName>
    <definedName name="ChiPhiChung">#REF!</definedName>
    <definedName name="chitietbgiang2" localSheetId="4" hidden="1">{"'Sheet1'!$L$16"}</definedName>
    <definedName name="chitietbgiang2" localSheetId="5" hidden="1">{"'Sheet1'!$L$16"}</definedName>
    <definedName name="chitietbgiang2" localSheetId="6" hidden="1">{"'Sheet1'!$L$16"}</definedName>
    <definedName name="chitietbgiang2" hidden="1">{"'Sheet1'!$L$16"}</definedName>
    <definedName name="chk">#REF!</definedName>
    <definedName name="chl" localSheetId="4" hidden="1">{"'Sheet1'!$L$16"}</definedName>
    <definedName name="chl" localSheetId="5" hidden="1">{"'Sheet1'!$L$16"}</definedName>
    <definedName name="chl" localSheetId="6" hidden="1">{"'Sheet1'!$L$16"}</definedName>
    <definedName name="chl" hidden="1">{"'Sheet1'!$L$16"}</definedName>
    <definedName name="choiquet">#N/A</definedName>
    <definedName name="chon">#REF!</definedName>
    <definedName name="chon1">#REF!</definedName>
    <definedName name="chon2">#REF!</definedName>
    <definedName name="chon3">#REF!</definedName>
    <definedName name="chudautu">#REF!</definedName>
    <definedName name="chung">66</definedName>
    <definedName name="chuyen" localSheetId="4" hidden="1">{"'Sheet1'!$L$16"}</definedName>
    <definedName name="chuyen" localSheetId="5" hidden="1">{"'Sheet1'!$L$16"}</definedName>
    <definedName name="chuyen" localSheetId="6" hidden="1">{"'Sheet1'!$L$16"}</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zy" localSheetId="4" hidden="1">{"'Sheet1'!$L$16"}</definedName>
    <definedName name="Clazy" localSheetId="5" hidden="1">{"'Sheet1'!$L$16"}</definedName>
    <definedName name="Clazy" hidden="1">{"'Sheet1'!$L$16"}</definedName>
    <definedName name="CLECH_0.4">#REF!</definedName>
    <definedName name="CLGia">#REF!</definedName>
    <definedName name="CLVC3">0.1</definedName>
    <definedName name="CLVC35">#REF!</definedName>
    <definedName name="CLVCTB">#REF!</definedName>
    <definedName name="clvl">#REF!</definedName>
    <definedName name="cm">#REF!</definedName>
    <definedName name="cn">#REF!</definedName>
    <definedName name="CNC">#REF!</definedName>
    <definedName name="CND">#REF!</definedName>
    <definedName name="CNG">#REF!</definedName>
    <definedName name="Co">#REF!</definedName>
    <definedName name="co.">#REF!</definedName>
    <definedName name="co..">#REF!</definedName>
    <definedName name="co_cau_ktqd" localSheetId="4" hidden="1">#REF!</definedName>
    <definedName name="co_cau_ktqd" localSheetId="5" hidden="1">#N/A</definedName>
    <definedName name="co_cau_ktqd" localSheetId="6" hidden="1">#N/A</definedName>
    <definedName name="co_cau_ktqd" hidden="1">#REF!</definedName>
    <definedName name="co_cau_ktqd_1">"#REF!"</definedName>
    <definedName name="coc">#REF!</definedName>
    <definedName name="Coc_60" localSheetId="4" hidden="1">{"'Sheet1'!$L$16"}</definedName>
    <definedName name="Coc_60" localSheetId="5" hidden="1">{"'Sheet1'!$L$16"}</definedName>
    <definedName name="Coc_60" localSheetId="6" hidden="1">{"'Sheet1'!$L$16"}</definedName>
    <definedName name="Coc_60" hidden="1">{"'Sheet1'!$L$16"}</definedName>
    <definedName name="Coc_BTCT">#REF!</definedName>
    <definedName name="CoCauN" localSheetId="4" hidden="1">{"'Sheet1'!$L$16"}</definedName>
    <definedName name="CoCauN" localSheetId="5" hidden="1">{"'Sheet1'!$L$16"}</definedName>
    <definedName name="CoCauN" localSheetId="6" hidden="1">{"'Sheet1'!$L$16"}</definedName>
    <definedName name="CoCauN" hidden="1">{"'Sheet1'!$L$16"}</definedName>
    <definedName name="cocbtct">#REF!</definedName>
    <definedName name="cocot">#REF!</definedName>
    <definedName name="cocott">#REF!</definedName>
    <definedName name="coctram6m">'[2]R&amp;P'!$G$90</definedName>
    <definedName name="coctre">#REF!</definedName>
    <definedName name="cocvt">#N/A</definedName>
    <definedName name="Code" localSheetId="5" hidden="1">#REF!</definedName>
    <definedName name="Code" localSheetId="6" hidden="1">#REF!</definedName>
    <definedName name="Code" hidden="1">#REF!</definedName>
    <definedName name="Cöï_ly_vaän_chuyeãn">#REF!</definedName>
    <definedName name="CÖÏ_LY_VAÄN_CHUYEÅN">#REF!</definedName>
    <definedName name="Combined_A">#N/A</definedName>
    <definedName name="Combined_B">#N/A</definedName>
    <definedName name="Comm">BlankMacro1</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1" localSheetId="4" hidden="1">{"'Sheet1'!$L$16"}</definedName>
    <definedName name="CONGPA1" localSheetId="5" hidden="1">{"'Sheet1'!$L$16"}</definedName>
    <definedName name="CONGPA1" localSheetId="6" hidden="1">{"'Sheet1'!$L$16"}</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ent1">ErrorHandler_1</definedName>
    <definedName name="Continue">#REF!</definedName>
    <definedName name="Cost">#REF!</definedName>
    <definedName name="COT">#REF!</definedName>
    <definedName name="cot7.5">#REF!</definedName>
    <definedName name="cot8.5">#REF!</definedName>
    <definedName name="cotbienbao">'[2]R&amp;P'!$G$100</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untry">#REF!</definedName>
    <definedName name="COVER">#REF!</definedName>
    <definedName name="CP" localSheetId="5" hidden="1">#REF!</definedName>
    <definedName name="CP" hidden="1">#REF!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#REF!</definedName>
    <definedName name="cpdd1">#REF!</definedName>
    <definedName name="cpddhh">#REF!</definedName>
    <definedName name="cpk">#REF!</definedName>
    <definedName name="CPM" localSheetId="4" hidden="1">{#N/A,#N/A,FALSE,"Chi tiÆt"}</definedName>
    <definedName name="CPM" localSheetId="5" hidden="1">{#N/A,#N/A,FALSE,"Chi tiÆt"}</definedName>
    <definedName name="CPM" localSheetId="6" hidden="1">{#N/A,#N/A,FALSE,"Chi tiÆt"}</definedName>
    <definedName name="CPM" hidden="1">{#N/A,#N/A,FALSE,"Chi tiÆt"}</definedName>
    <definedName name="cpmtc">#REF!</definedName>
    <definedName name="cpnc">#REF!</definedName>
    <definedName name="cps">#REF!</definedName>
    <definedName name="CPTK">#REF!</definedName>
    <definedName name="cptt">#REF!</definedName>
    <definedName name="CPVC100">#REF!</definedName>
    <definedName name="CPVC35">#REF!</definedName>
    <definedName name="CPVCDN">#REF!</definedName>
    <definedName name="cpvl">#REF!</definedName>
    <definedName name="cr">#REF!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61">#REF!</definedName>
    <definedName name="CS_6S">#REF!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 localSheetId="4" hidden="1">{"'Sheet1'!$L$16"}</definedName>
    <definedName name="ct" localSheetId="5" hidden="1">{"'Sheet1'!$L$16"}</definedName>
    <definedName name="ct" localSheetId="6" hidden="1">{"'Sheet1'!$L$16"}</definedName>
    <definedName name="ct" hidden="1">{"'Sheet1'!$L$16"}</definedName>
    <definedName name="CT.M10.1">#REF!</definedName>
    <definedName name="CT.M10.2">#REF!</definedName>
    <definedName name="CT.MDT">#REF!</definedName>
    <definedName name="CT_50">#REF!</definedName>
    <definedName name="CT_MCX">#REF!</definedName>
    <definedName name="ctbb">#REF!</definedName>
    <definedName name="CTCT1" localSheetId="4" hidden="1">{"'Sheet1'!$L$16"}</definedName>
    <definedName name="CTCT1" localSheetId="5" hidden="1">{"'Sheet1'!$L$16"}</definedName>
    <definedName name="CTCT1" localSheetId="6" hidden="1">{"'Sheet1'!$L$16"}</definedName>
    <definedName name="CTCT1" hidden="1">{"'Sheet1'!$L$16"}</definedName>
    <definedName name="CTCT2" localSheetId="4" hidden="1">{"'Sheet1'!$L$16"}</definedName>
    <definedName name="CTCT2" localSheetId="5" hidden="1">{"'Sheet1'!$L$16"}</definedName>
    <definedName name="CTCT2" localSheetId="6" hidden="1">{"'Sheet1'!$L$16"}</definedName>
    <definedName name="CTCT2" hidden="1">{"'Sheet1'!$L$16"}</definedName>
    <definedName name="ctdn9697">#REF!</definedName>
    <definedName name="CTGS" localSheetId="4" hidden="1">{"'Sheet1'!$L$16"}</definedName>
    <definedName name="CTGS" localSheetId="5" hidden="1">{"'Sheet1'!$L$16"}</definedName>
    <definedName name="CTGS" hidden="1">{"'Sheet1'!$L$16"}</definedName>
    <definedName name="CTHT">#REF!</definedName>
    <definedName name="ctiep">#REF!</definedName>
    <definedName name="CTIET">#REF!</definedName>
    <definedName name="ctieu" localSheetId="4" hidden="1">{"'Sheet1'!$L$16"}</definedName>
    <definedName name="ctieu" localSheetId="5" hidden="1">{"'Sheet1'!$L$16"}</definedName>
    <definedName name="ctieu" localSheetId="6" hidden="1">{"'Sheet1'!$L$16"}</definedName>
    <definedName name="ctieu" hidden="1">{"'Sheet1'!$L$16"}</definedName>
    <definedName name="ctmai">#REF!</definedName>
    <definedName name="ctong">#REF!</definedName>
    <definedName name="CTRAM">#REF!</definedName>
    <definedName name="ctre">#REF!</definedName>
    <definedName name="CTY_TNHH_SX_TM__NHÖ_QUYEÀN">#N/A</definedName>
    <definedName name="cu">#REF!</definedName>
    <definedName name="CU_LY">#REF!</definedName>
    <definedName name="CU_LY_VAN_CHUYEN_GIA_QUYEN">#REF!</definedName>
    <definedName name="CU_LY_VAN_CHUYEN_THU_CONG">#REF!</definedName>
    <definedName name="cu_ly1">#REF!</definedName>
    <definedName name="cuaong">#N/A</definedName>
    <definedName name="cui">#REF!</definedName>
    <definedName name="CuLy">#REF!</definedName>
    <definedName name="CuLy_Q">#REF!</definedName>
    <definedName name="cun">#REF!</definedName>
    <definedName name="cung" localSheetId="4" hidden="1">{"'Sheet1'!$L$16"}</definedName>
    <definedName name="cung" localSheetId="5" hidden="1">{"'Sheet1'!$L$16"}</definedName>
    <definedName name="cung" localSheetId="6" hidden="1">{"'Sheet1'!$L$16"}</definedName>
    <definedName name="cung" hidden="1">{"'Sheet1'!$L$16"}</definedName>
    <definedName name="cuoc_vc">#REF!</definedName>
    <definedName name="cuoc_vc1">#REF!</definedName>
    <definedName name="CuocVC">#REF!</definedName>
    <definedName name="cuonong">#N/A</definedName>
    <definedName name="CURRENCY">#REF!</definedName>
    <definedName name="cutback">'[2]R&amp;P'!$G$24</definedName>
    <definedName name="cv">[13]gvl!$N$17</definedName>
    <definedName name="CV.M10.1">#REF!</definedName>
    <definedName name="CV.M10.2">#REF!</definedName>
    <definedName name="CV.MDT">#REF!</definedName>
    <definedName name="cvc">#REF!</definedName>
    <definedName name="CVC_Q">#REF!</definedName>
    <definedName name="cx">#REF!</definedName>
    <definedName name="Cy">#REF!</definedName>
    <definedName name="Cz">#REF!</definedName>
    <definedName name="d" localSheetId="4" hidden="1">{"'Sheet1'!$L$16"}</definedName>
    <definedName name="d" localSheetId="5" hidden="1">{"'Sheet1'!$L$16"}</definedName>
    <definedName name="d" localSheetId="6" hidden="1">{"'Sheet1'!$L$16"}</definedName>
    <definedName name="d" hidden="1">{"'Sheet1'!$L$16"}</definedName>
    <definedName name="Ð">#N/A</definedName>
    <definedName name="d.">#REF!</definedName>
    <definedName name="D.M10.1a">#REF!</definedName>
    <definedName name="D.M10.1b">#REF!</definedName>
    <definedName name="D.M10.2a">#REF!</definedName>
    <definedName name="D.M10.2b">#REF!</definedName>
    <definedName name="D.MDTa">#REF!</definedName>
    <definedName name="D.MDTb">#REF!</definedName>
    <definedName name="d_">#REF!</definedName>
    <definedName name="D_7101A_B">#REF!</definedName>
    <definedName name="D_n">#REF!</definedName>
    <definedName name="d0.5">#REF!</definedName>
    <definedName name="d1.">#REF!</definedName>
    <definedName name="d1.2">#REF!</definedName>
    <definedName name="d1_">#REF!</definedName>
    <definedName name="d2.">#REF!</definedName>
    <definedName name="d2.4">#REF!</definedName>
    <definedName name="d2_">#REF!</definedName>
    <definedName name="d3.">#REF!</definedName>
    <definedName name="d3_">#REF!</definedName>
    <definedName name="d4.6">#REF!</definedName>
    <definedName name="d6.8">#REF!</definedName>
    <definedName name="đa" localSheetId="5" hidden="1">#REF!</definedName>
    <definedName name="đa" hidden="1">#REF!</definedName>
    <definedName name="da_hoc_xay">#REF!</definedName>
    <definedName name="da05.1">#REF!</definedName>
    <definedName name="da1.2">#REF!</definedName>
    <definedName name="da1x0.5">#N/A</definedName>
    <definedName name="da1x1">'[2]R&amp;P'!$G$39</definedName>
    <definedName name="da1x2">#REF!</definedName>
    <definedName name="da1x22">#REF!</definedName>
    <definedName name="da1x23">#REF!</definedName>
    <definedName name="da1x24">#REF!</definedName>
    <definedName name="da1x25">#REF!</definedName>
    <definedName name="da2.4">#REF!</definedName>
    <definedName name="da4.6">#REF!</definedName>
    <definedName name="DACAN">#REF!</definedName>
    <definedName name="dacat">#N/A</definedName>
    <definedName name="dahoc">#REF!</definedName>
    <definedName name="dam">78000</definedName>
    <definedName name="dam_24">#REF!</definedName>
    <definedName name="dam_cau_BTCT">#REF!</definedName>
    <definedName name="damban0.4">#REF!</definedName>
    <definedName name="damban0.6">#REF!</definedName>
    <definedName name="damban0.8">#REF!</definedName>
    <definedName name="damban1">#N/A</definedName>
    <definedName name="damban1kw">'[2]R&amp;P'!$G$281</definedName>
    <definedName name="dambaoGT">#REF!</definedName>
    <definedName name="damcanh1">#REF!</definedName>
    <definedName name="damchancuu5.5">#REF!</definedName>
    <definedName name="damchancuu9">#REF!</definedName>
    <definedName name="damcoc60">'[2]R&amp;P'!$G$164</definedName>
    <definedName name="damcoc80">'[2]R&amp;P'!$G$165</definedName>
    <definedName name="damdui1.5">'[2]R&amp;P'!$G$286</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ducsan">#REF!</definedName>
    <definedName name="Dang" localSheetId="5" hidden="1">#REF!</definedName>
    <definedName name="Dang" hidden="1">#REF!</definedName>
    <definedName name="DANHMUC_NVL">#REF!</definedName>
    <definedName name="DANHMUC_TP">#REF!</definedName>
    <definedName name="dao">#REF!</definedName>
    <definedName name="dao_dap_dat">#REF!</definedName>
    <definedName name="dao0.4">#N/A</definedName>
    <definedName name="dao0.6">#N/A</definedName>
    <definedName name="dao0.65">'[2]R&amp;P'!$G$124</definedName>
    <definedName name="dao0.8">#N/A</definedName>
    <definedName name="dao1.0">'[2]R&amp;P'!$G$125</definedName>
    <definedName name="dao1.2">#N/A</definedName>
    <definedName name="dao1.25">#N/A</definedName>
    <definedName name="dap">#REF!</definedName>
    <definedName name="DAT">#REF!</definedName>
    <definedName name="DATA">#REF!</definedName>
    <definedName name="DATA_DATA2_List">#REF!</definedName>
    <definedName name="data1" localSheetId="5" hidden="1">#REF!</definedName>
    <definedName name="data1" hidden="1">#REF!</definedName>
    <definedName name="Data11">#REF!</definedName>
    <definedName name="data2" localSheetId="5" hidden="1">#REF!</definedName>
    <definedName name="data2" hidden="1">#REF!</definedName>
    <definedName name="data3" localSheetId="5" hidden="1">#REF!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Filter">[14]!DataFilter</definedName>
    <definedName name="DataSort">[14]!DataSort</definedName>
    <definedName name="DATATKDT">#REF!</definedName>
    <definedName name="DATDAO">#REF!</definedName>
    <definedName name="datdo">#REF!</definedName>
    <definedName name="dathai">#REF!</definedName>
    <definedName name="datnen">#REF!</definedName>
    <definedName name="day">#REF!</definedName>
    <definedName name="dayccham">#REF!</definedName>
    <definedName name="daychay">#N/A</definedName>
    <definedName name="daydien">#REF!</definedName>
    <definedName name="dayno">#REF!</definedName>
    <definedName name="dba">#REF!</definedName>
    <definedName name="dban">#REF!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s">#REF!</definedName>
    <definedName name="dc">#REF!</definedName>
    <definedName name="dche">#REF!</definedName>
    <definedName name="DCL_22">12117600</definedName>
    <definedName name="DCL_35">25490000</definedName>
    <definedName name="dcp">#REF!</definedName>
    <definedName name="dct">#REF!</definedName>
    <definedName name="DD">#REF!</definedName>
    <definedName name="dđ" localSheetId="4" hidden="1">{"'Sheet1'!$L$16"}</definedName>
    <definedName name="dđ" localSheetId="5" hidden="1">{"'Sheet1'!$L$16"}</definedName>
    <definedName name="dđ" localSheetId="6"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1x2">[13]gvl!$N$9</definedName>
    <definedName name="dd4x6">#REF!</definedName>
    <definedName name="ddam">#REF!</definedName>
    <definedName name="dday">#REF!</definedName>
    <definedName name="ddd" localSheetId="4" hidden="1">{"'Sheet1'!$L$16"}</definedName>
    <definedName name="ddd" localSheetId="5" hidden="1">{"'Sheet1'!$L$16"}</definedName>
    <definedName name="ddd" localSheetId="6" hidden="1">{"'Sheet1'!$L$16"}</definedName>
    <definedName name="ddd" hidden="1">{"'Sheet1'!$L$16"}</definedName>
    <definedName name="dddem">0.1</definedName>
    <definedName name="dden">#REF!</definedName>
    <definedName name="DDHT">#REF!</definedName>
    <definedName name="ddia">#REF!</definedName>
    <definedName name="DDK">#REF!</definedName>
    <definedName name="de">#REF!</definedName>
    <definedName name="de_">#REF!</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ta">#N/A</definedName>
    <definedName name="DEMI1">#N/A</definedName>
    <definedName name="DEMI2">#N/A</definedName>
    <definedName name="demunc">#REF!</definedName>
    <definedName name="den_bu">#REF!</definedName>
    <definedName name="denbu">#REF!</definedName>
    <definedName name="DenBuGiaiPhong">#REF!</definedName>
    <definedName name="DenDK" localSheetId="4" hidden="1">{"'Sheet1'!$L$16"}</definedName>
    <definedName name="DenDK" localSheetId="5" hidden="1">{"'Sheet1'!$L$16"}</definedName>
    <definedName name="DenDK" localSheetId="6" hidden="1">{"'Sheet1'!$L$16"}</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localSheetId="4" hidden="1">{"'Sheet1'!$L$16"}</definedName>
    <definedName name="DFD" localSheetId="5" hidden="1">{"'Sheet1'!$L$16"}</definedName>
    <definedName name="DFD" localSheetId="6" hidden="1">{"'Sheet1'!$L$16"}</definedName>
    <definedName name="DFD" hidden="1">{"'Sheet1'!$L$16"}</definedName>
    <definedName name="DFext">#REF!</definedName>
    <definedName name="dfg" localSheetId="4" hidden="1">{"'Sheet1'!$L$16"}</definedName>
    <definedName name="dfg" localSheetId="5" hidden="1">{"'Sheet1'!$L$16"}</definedName>
    <definedName name="dfg" localSheetId="6" hidden="1">{"'Sheet1'!$L$16"}</definedName>
    <definedName name="dfg" hidden="1">{"'Sheet1'!$L$16"}</definedName>
    <definedName name="dfggggggg" localSheetId="4" hidden="1">{"'Sheet1'!$L$16"}</definedName>
    <definedName name="dfggggggg" localSheetId="5" hidden="1">{"'Sheet1'!$L$16"}</definedName>
    <definedName name="dfggggggg" localSheetId="6" hidden="1">{"'Sheet1'!$L$16"}</definedName>
    <definedName name="dfggggggg" hidden="1">{"'Sheet1'!$L$16"}</definedName>
    <definedName name="dfh" localSheetId="4" hidden="1">{"'Sheet1'!$L$16"}</definedName>
    <definedName name="dfh" localSheetId="5" hidden="1">{"'Sheet1'!$L$16"}</definedName>
    <definedName name="dfh" localSheetId="6" hidden="1">{"'Sheet1'!$L$16"}</definedName>
    <definedName name="dfh" hidden="1">{"'Sheet1'!$L$16"}</definedName>
    <definedName name="dflk">#N/A</definedName>
    <definedName name="DFSDF" localSheetId="4" hidden="1">{"'Sheet1'!$L$16"}</definedName>
    <definedName name="DFSDF" localSheetId="5" hidden="1">{"'Sheet1'!$L$16"}</definedName>
    <definedName name="DFSDF" localSheetId="6" hidden="1">{"'Sheet1'!$L$16"}</definedName>
    <definedName name="DFSDF" hidden="1">{"'Sheet1'!$L$16"}</definedName>
    <definedName name="dfsfsd" localSheetId="4" hidden="1">{"'Sheet1'!$L$16"}</definedName>
    <definedName name="dfsfsd" localSheetId="5" hidden="1">{"'Sheet1'!$L$16"}</definedName>
    <definedName name="dfsfsd" localSheetId="6" hidden="1">{"'Sheet1'!$L$16"}</definedName>
    <definedName name="dfsfsd" hidden="1">{"'Sheet1'!$L$16"}</definedName>
    <definedName name="DFvext">#REF!</definedName>
    <definedName name="dfvssd" localSheetId="5" hidden="1">#REF!</definedName>
    <definedName name="dfvssd" hidden="1">#REF!</definedName>
    <definedName name="dg">#REF!</definedName>
    <definedName name="dg_5cau">#REF!</definedName>
    <definedName name="DG_M_C_X">#REF!</definedName>
    <definedName name="dgbdII">#REF!</definedName>
    <definedName name="dgc">#REF!</definedName>
    <definedName name="DGCT_T.Quy_P.Thuy_Q">#N/A</definedName>
    <definedName name="DGCT_TRAUQUYPHUTHUY_HN">#N/A</definedName>
    <definedName name="DGCTI592">#REF!</definedName>
    <definedName name="dgctp2" localSheetId="4" hidden="1">{"'Sheet1'!$L$16"}</definedName>
    <definedName name="dgctp2" localSheetId="5" hidden="1">{"'Sheet1'!$L$16"}</definedName>
    <definedName name="dgctp2" localSheetId="6" hidden="1">{"'Sheet1'!$L$16"}</definedName>
    <definedName name="dgctp2" hidden="1">{"'Sheet1'!$L$16"}</definedName>
    <definedName name="dgd">#REF!</definedName>
    <definedName name="dgfg" localSheetId="4" hidden="1">{"'Sheet1'!$L$16"}</definedName>
    <definedName name="dgfg" localSheetId="5" hidden="1">{"'Sheet1'!$L$16"}</definedName>
    <definedName name="dgfg" localSheetId="6" hidden="1">{"'Sheet1'!$L$16"}</definedName>
    <definedName name="dgfg" hidden="1">{"'Sheet1'!$L$16"}</definedName>
    <definedName name="dghp">#REF!</definedName>
    <definedName name="DGIA">#REF!</definedName>
    <definedName name="DGIA2">#REF!</definedName>
    <definedName name="DGiaDZ">#REF!</definedName>
    <definedName name="DGiaNCTr">#REF!</definedName>
    <definedName name="DGiaTBA">#REF!</definedName>
    <definedName name="DGiaTr">#REF!</definedName>
    <definedName name="DGNC">#REF!</definedName>
    <definedName name="dgqndn">#REF!</definedName>
    <definedName name="dgthss3">#REF!</definedName>
    <definedName name="DGTV">#REF!</definedName>
    <definedName name="dgvl">#REF!</definedName>
    <definedName name="DGVT">#REF!</definedName>
    <definedName name="DGVtu">#REF!</definedName>
    <definedName name="DGVUA">#REF!</definedName>
    <definedName name="DGXDTT">#REF!</definedName>
    <definedName name="dh">#REF!</definedName>
    <definedName name="dhb">#REF!</definedName>
    <definedName name="dhoc">#REF!</definedName>
    <definedName name="dhom">#REF!</definedName>
    <definedName name="dien" localSheetId="4" hidden="1">{"'Sheet1'!$L$16"}</definedName>
    <definedName name="dien" localSheetId="5" hidden="1">{"'Sheet1'!$L$16"}</definedName>
    <definedName name="dien" localSheetId="6" hidden="1">{"'Sheet1'!$L$16"}</definedName>
    <definedName name="dien" hidden="1">{"'Sheet1'!$L$16"}</definedName>
    <definedName name="dienluc" localSheetId="4" hidden="1">{#N/A,#N/A,FALSE,"Chi tiÆt"}</definedName>
    <definedName name="dienluc" localSheetId="5" hidden="1">{#N/A,#N/A,FALSE,"Chi tiÆt"}</definedName>
    <definedName name="dienluc" localSheetId="6" hidden="1">{#N/A,#N/A,FALSE,"Chi tiÆt"}</definedName>
    <definedName name="dienluc" hidden="1">{#N/A,#N/A,FALSE,"Chi tiÆt"}</definedName>
    <definedName name="dientichck">#REF!</definedName>
    <definedName name="dim">#REF!</definedName>
    <definedName name="dinh2">#REF!</definedName>
    <definedName name="dinhkhongphanquang">'[2]R&amp;P'!$G$110</definedName>
    <definedName name="Dinhmuc">#REF!</definedName>
    <definedName name="dinhphanquang">'[2]R&amp;P'!$G$109</definedName>
    <definedName name="dis_s">#REF!</definedName>
    <definedName name="Discount" localSheetId="5" hidden="1">#REF!</definedName>
    <definedName name="Discount" localSheetId="6" hidden="1">#REF!</definedName>
    <definedName name="Discount" hidden="1">#REF!</definedName>
    <definedName name="display_area_2" localSheetId="5" hidden="1">#REF!</definedName>
    <definedName name="display_area_2" localSheetId="6" hidden="1">#REF!</definedName>
    <definedName name="display_area_2" hidden="1">#REF!</definedName>
    <definedName name="Ditmemay" localSheetId="4" hidden="1">{"'Sheet1'!$L$16"}</definedName>
    <definedName name="Ditmemay" localSheetId="5" hidden="1">{"'Sheet1'!$L$16"}</definedName>
    <definedName name="Ditmemay" hidden="1">{"'Sheet1'!$L$16"}</definedName>
    <definedName name="djfdsjflds" localSheetId="4" hidden="1">{"'Sheet1'!$L$16"}</definedName>
    <definedName name="djfdsjflds" localSheetId="5" hidden="1">{"'Sheet1'!$L$16"}</definedName>
    <definedName name="djfdsjflds" hidden="1">{"'Sheet1'!$L$16"}</definedName>
    <definedName name="dk">#REF!</definedName>
    <definedName name="DKTINH" localSheetId="4" hidden="1">{"'Sheet1'!$L$16"}</definedName>
    <definedName name="DKTINH" localSheetId="5" hidden="1">{"'Sheet1'!$L$16"}</definedName>
    <definedName name="DKTINH" localSheetId="6" hidden="1">{"'Sheet1'!$L$16"}</definedName>
    <definedName name="DKTINH" hidden="1">{"'Sheet1'!$L$16"}</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C">#REF!</definedName>
    <definedName name="DM">#REF!</definedName>
    <definedName name="dm56bxd">#REF!</definedName>
    <definedName name="dmat">#REF!</definedName>
    <definedName name="dmh">#REF!</definedName>
    <definedName name="DMNB" localSheetId="4" hidden="1">{"'Sheet1'!$L$16"}</definedName>
    <definedName name="DMNB" localSheetId="5" hidden="1">{"'Sheet1'!$L$16"}</definedName>
    <definedName name="DMNB" hidden="1">{"'Sheet1'!$L$16"}</definedName>
    <definedName name="dmoi">#REF!</definedName>
    <definedName name="DN">#REF!</definedName>
    <definedName name="DNNN">#REF!</definedName>
    <definedName name="DÑt45x4">#REF!</definedName>
    <definedName name="Do.dang.2001">#REF!</definedName>
    <definedName name="Do.dang.31.10">#REF!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#REF!</definedName>
    <definedName name="docdoc">0.03125</definedName>
    <definedName name="Document_array">{"Book1"}</definedName>
    <definedName name="Documents_array">#REF!</definedName>
    <definedName name="Doku">#REF!</definedName>
    <definedName name="Domgia4">#REF!</definedName>
    <definedName name="Don.gia">#REF!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_coc">#REF!</definedName>
    <definedName name="dongia">#REF!</definedName>
    <definedName name="Dongia2">#REF!</definedName>
    <definedName name="Dongia3">#REF!</definedName>
    <definedName name="Dongia4">#REF!</definedName>
    <definedName name="Dongia5">#REF!</definedName>
    <definedName name="Dongia6">#REF!</definedName>
    <definedName name="Dot" localSheetId="4" hidden="1">{"'Sheet1'!$L$16"}</definedName>
    <definedName name="Dot" localSheetId="5" hidden="1">{"'Sheet1'!$L$16"}</definedName>
    <definedName name="Dot" localSheetId="6" hidden="1">{"'Sheet1'!$L$16"}</definedName>
    <definedName name="Dot" hidden="1">{"'Sheet1'!$L$16"}</definedName>
    <definedName name="dotcong">1</definedName>
    <definedName name="DPHT250">#REF!</definedName>
    <definedName name="DPHT350">#REF!</definedName>
    <definedName name="DPHT50">#REF!</definedName>
    <definedName name="dps">#REF!</definedName>
    <definedName name="drf" localSheetId="5" hidden="1">#REF!</definedName>
    <definedName name="drf" hidden="1">#REF!</definedName>
    <definedName name="drn">#REF!</definedName>
    <definedName name="Drop1">"Drop Down 3"</definedName>
    <definedName name="Drop2">#N/A</definedName>
    <definedName name="Drop3">#N/A</definedName>
    <definedName name="drop4">#N/A</definedName>
    <definedName name="dry..">#REF!</definedName>
    <definedName name="ds" localSheetId="4" hidden="1">{#N/A,#N/A,FALSE,"Chi tiÆt"}</definedName>
    <definedName name="ds" localSheetId="5" hidden="1">{#N/A,#N/A,FALSE,"Chi tiÆt"}</definedName>
    <definedName name="ds" localSheetId="6" hidden="1">{#N/A,#N/A,FALSE,"Chi tiÆt"}</definedName>
    <definedName name="ds" hidden="1">{#N/A,#N/A,FALSE,"Chi tiÆt"}</definedName>
    <definedName name="ds_">#REF!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d">#REF!</definedName>
    <definedName name="dsf">#REF!</definedName>
    <definedName name="dsfsd" localSheetId="5" hidden="1">#REF!</definedName>
    <definedName name="dsfsd" localSheetId="6" hidden="1">#REF!</definedName>
    <definedName name="dsfsd" hidden="1">#REF!</definedName>
    <definedName name="dsfsdf" localSheetId="4" hidden="1">{"'Sheet1'!$L$16"}</definedName>
    <definedName name="dsfsdf" localSheetId="5" hidden="1">{"'Sheet1'!$L$16"}</definedName>
    <definedName name="dsfsdf" localSheetId="6" hidden="1">{"'Sheet1'!$L$16"}</definedName>
    <definedName name="dsfsdf" hidden="1">{"'Sheet1'!$L$16"}</definedName>
    <definedName name="dsh" localSheetId="5" hidden="1">#REF!</definedName>
    <definedName name="dsh" hidden="1">#REF!</definedName>
    <definedName name="dsjk" localSheetId="4" hidden="1">{"'Sheet1'!$L$16"}</definedName>
    <definedName name="dsjk" localSheetId="5" hidden="1">{"'Sheet1'!$L$16"}</definedName>
    <definedName name="dsjk" localSheetId="6" hidden="1">{"'Sheet1'!$L$16"}</definedName>
    <definedName name="dsjk" hidden="1">{"'Sheet1'!$L$16"}</definedName>
    <definedName name="DSPK1p1nc">#REF!</definedName>
    <definedName name="DSPK1p1vl">#REF!</definedName>
    <definedName name="DSPK1pm">#REF!</definedName>
    <definedName name="DSPK1pnc">#REF!</definedName>
    <definedName name="DSPK1pvl">#REF!</definedName>
    <definedName name="DSPK3pct">#REF!</definedName>
    <definedName name="DSPK3pm">#REF!</definedName>
    <definedName name="DSPKhtdl">#REF!</definedName>
    <definedName name="DSPKhthh">#REF!</definedName>
    <definedName name="DSTD_Clear">#N/A</definedName>
    <definedName name="DSUMDATA">#REF!</definedName>
    <definedName name="DSVN">#REF!</definedName>
    <definedName name="dt">#REF!</definedName>
    <definedName name="DT_SKC">#REF!</definedName>
    <definedName name="DT_VKHNN">#REF!</definedName>
    <definedName name="dt10.1" localSheetId="4" hidden="1">{"'Sheet1'!$L$16"}</definedName>
    <definedName name="dt10.1" localSheetId="5" hidden="1">{"'Sheet1'!$L$16"}</definedName>
    <definedName name="dt10.1" localSheetId="6" hidden="1">{"'Sheet1'!$L$16"}</definedName>
    <definedName name="dt10.1" hidden="1">{"'Sheet1'!$L$16"}</definedName>
    <definedName name="DT12Dluc" localSheetId="4" hidden="1">{"'Sheet1'!$L$16"}</definedName>
    <definedName name="DT12Dluc" localSheetId="5" hidden="1">{"'Sheet1'!$L$16"}</definedName>
    <definedName name="DT12Dluc" localSheetId="6" hidden="1">{"'Sheet1'!$L$16"}</definedName>
    <definedName name="DT12Dluc" hidden="1">{"'Sheet1'!$L$16"}</definedName>
    <definedName name="DT12HoangThach" localSheetId="4" hidden="1">{"'Sheet1'!$L$16"}</definedName>
    <definedName name="DT12HoangThach" localSheetId="5" hidden="1">{"'Sheet1'!$L$16"}</definedName>
    <definedName name="DT12HoangThach" localSheetId="6" hidden="1">{"'Sheet1'!$L$16"}</definedName>
    <definedName name="DT12HoangThach" hidden="1">{"'Sheet1'!$L$16"}</definedName>
    <definedName name="DT8.1" localSheetId="4" hidden="1">{"'Sheet1'!$L$16"}</definedName>
    <definedName name="DT8.1" localSheetId="5" hidden="1">{"'Sheet1'!$L$16"}</definedName>
    <definedName name="DT8.1" localSheetId="6" hidden="1">{"'Sheet1'!$L$16"}</definedName>
    <definedName name="DT8.1" hidden="1">{"'Sheet1'!$L$16"}</definedName>
    <definedName name="DT8.2" localSheetId="4" hidden="1">{"'Sheet1'!$L$16"}</definedName>
    <definedName name="DT8.2" localSheetId="5" hidden="1">{"'Sheet1'!$L$16"}</definedName>
    <definedName name="DT8.2" localSheetId="6" hidden="1">{"'Sheet1'!$L$16"}</definedName>
    <definedName name="DT8.2" hidden="1">{"'Sheet1'!$L$16"}</definedName>
    <definedName name="dt9.1" localSheetId="4" hidden="1">{#N/A,#N/A,FALSE,"Chi tiÆt"}</definedName>
    <definedName name="dt9.1" localSheetId="5" hidden="1">{#N/A,#N/A,FALSE,"Chi tiÆt"}</definedName>
    <definedName name="dt9.1" localSheetId="6" hidden="1">{#N/A,#N/A,FALSE,"Chi tiÆt"}</definedName>
    <definedName name="dt9.1" hidden="1">{#N/A,#N/A,FALSE,"Chi tiÆt"}</definedName>
    <definedName name="DTCTANG_BD">#REF!</definedName>
    <definedName name="DTCTANG_HT_BD">#REF!</definedName>
    <definedName name="DTCTANG_HT_KT">#REF!</definedName>
    <definedName name="DTCTANG_KT">#REF!</definedName>
    <definedName name="dtdt">#REF!</definedName>
    <definedName name="dthaihh">#REF!</definedName>
    <definedName name="dthft" localSheetId="4" hidden="1">{"'Sheet1'!$L$16"}</definedName>
    <definedName name="dthft" localSheetId="5" hidden="1">{"'Sheet1'!$L$16"}</definedName>
    <definedName name="dthft" localSheetId="6" hidden="1">{"'Sheet1'!$L$16"}</definedName>
    <definedName name="dthft" hidden="1">{"'Sheet1'!$L$16"}</definedName>
    <definedName name="dtich1">#REF!</definedName>
    <definedName name="dtich2">#REF!</definedName>
    <definedName name="dtich3">#REF!</definedName>
    <definedName name="dtich4">#REF!</definedName>
    <definedName name="dtich5">#REF!</definedName>
    <definedName name="dtich6">#REF!</definedName>
    <definedName name="dtoan" localSheetId="4" hidden="1">{#N/A,#N/A,FALSE,"Chi tiÆt"}</definedName>
    <definedName name="dtoan" localSheetId="5" hidden="1">{#N/A,#N/A,FALSE,"Chi tiÆt"}</definedName>
    <definedName name="dtoan" localSheetId="6" hidden="1">{#N/A,#N/A,FALSE,"Chi tiÆt"}</definedName>
    <definedName name="dtoan" hidden="1">{#N/A,#N/A,FALSE,"Chi tiÆt"}</definedName>
    <definedName name="DU_TOAN_CHI_TIET_CONG_TO">#REF!</definedName>
    <definedName name="DU_TOAN_CHI_TIET_DZ22KV">#REF!</definedName>
    <definedName name="DU_TOAN_CHI_TIET_KHO_BAI">#REF!</definedName>
    <definedName name="duc" localSheetId="4" hidden="1">{"'Sheet1'!$L$16"}</definedName>
    <definedName name="duc" localSheetId="5" hidden="1">{"'Sheet1'!$L$16"}</definedName>
    <definedName name="duc" localSheetId="6" hidden="1">{"'Sheet1'!$L$16"}</definedName>
    <definedName name="duc" hidden="1">{"'Sheet1'!$L$16"}</definedName>
    <definedName name="DUCANH" localSheetId="4" hidden="1">{"'Sheet1'!$L$16"}</definedName>
    <definedName name="DUCANH" localSheetId="5" hidden="1">{"'Sheet1'!$L$16"}</definedName>
    <definedName name="DUCANH" localSheetId="6" hidden="1">{"'Sheet1'!$L$16"}</definedName>
    <definedName name="DUCANH" hidden="1">{"'Sheet1'!$L$16"}</definedName>
    <definedName name="duccong">#N/A</definedName>
    <definedName name="dui">#REF!</definedName>
    <definedName name="DULICH" localSheetId="4" hidden="1">{"'Sheet1'!$L$16"}</definedName>
    <definedName name="DULICH" localSheetId="5" hidden="1">{"'Sheet1'!$L$16"}</definedName>
    <definedName name="DULICH" localSheetId="6" hidden="1">{"'Sheet1'!$L$16"}</definedName>
    <definedName name="DULICH" hidden="1">{"'Sheet1'!$L$16"}</definedName>
    <definedName name="dung" localSheetId="4" hidden="1">{"'Sheet1'!$L$16"}</definedName>
    <definedName name="dung" localSheetId="5" hidden="1">{"'Sheet1'!$L$16"}</definedName>
    <definedName name="dung" localSheetId="6" hidden="1">{"'Sheet1'!$L$16"}</definedName>
    <definedName name="dung" hidden="1">{"'Sheet1'!$L$16"}</definedName>
    <definedName name="dungkh" localSheetId="4" hidden="1">{"'Sheet1'!$L$16"}</definedName>
    <definedName name="dungkh" localSheetId="5" hidden="1">{"'Sheet1'!$L$16"}</definedName>
    <definedName name="dungkh" localSheetId="6" hidden="1">{"'Sheet1'!$L$16"}</definedName>
    <definedName name="dungkh" hidden="1">{"'Sheet1'!$L$16"}</definedName>
    <definedName name="duoi">#REF!</definedName>
    <definedName name="Duong_dau_cau">#REF!</definedName>
    <definedName name="Duongnaco" localSheetId="4" hidden="1">{"'Sheet1'!$L$16"}</definedName>
    <definedName name="Duongnaco" localSheetId="5" hidden="1">{"'Sheet1'!$L$16"}</definedName>
    <definedName name="Duongnaco" localSheetId="6" hidden="1">{"'Sheet1'!$L$16"}</definedName>
    <definedName name="Duongnaco" hidden="1">{"'Sheet1'!$L$16"}</definedName>
    <definedName name="duongvt" localSheetId="4" hidden="1">{"'Sheet1'!$L$16"}</definedName>
    <definedName name="duongvt" localSheetId="5" hidden="1">{"'Sheet1'!$L$16"}</definedName>
    <definedName name="duongvt" localSheetId="6" hidden="1">{"'Sheet1'!$L$16"}</definedName>
    <definedName name="duongvt" hidden="1">{"'Sheet1'!$L$16"}</definedName>
    <definedName name="DuphongBCT">'[11]BANCO (3)'!$K$128</definedName>
    <definedName name="DuphongBGD">#REF!</definedName>
    <definedName name="DuphongBNG">'[11]BANCO (3)'!$K$126</definedName>
    <definedName name="DuphongBNV">#REF!</definedName>
    <definedName name="DuphongBQP">'[11]BANCO (3)'!$K$125</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'[15]BANCO (2)'!$F$123</definedName>
    <definedName name="DutoanDongmo">#REF!</definedName>
    <definedName name="dvgfsgdsdg" localSheetId="5" hidden="1">#REF!</definedName>
    <definedName name="dvgfsgdsdg" localSheetId="6" hidden="1">#REF!</definedName>
    <definedName name="dvgfsgdsdg" hidden="1">#REF!</definedName>
    <definedName name="DWPRICE" localSheetId="5" hidden="1">[16]Quantity!#REF!</definedName>
    <definedName name="DWPRICE" localSheetId="6" hidden="1">[16]Quantity!#REF!</definedName>
    <definedName name="DWPRICE" hidden="1">[16]Quantity!#REF!</definedName>
    <definedName name="DX" localSheetId="4" hidden="1">{"'Sheet1'!$L$16"}</definedName>
    <definedName name="DX" localSheetId="5" hidden="1">{"'Sheet1'!$L$16"}</definedName>
    <definedName name="DX" hidden="1">{"'Sheet1'!$L$16"}</definedName>
    <definedName name="DYÕ">#REF!</definedName>
    <definedName name="dyrrrr" localSheetId="4" hidden="1">{#N/A,#N/A,FALSE,"Chung"}</definedName>
    <definedName name="dyrrrr" localSheetId="5" hidden="1">{#N/A,#N/A,FALSE,"Chung"}</definedName>
    <definedName name="dyrrrr" localSheetId="6" hidden="1">{#N/A,#N/A,FALSE,"Chung"}</definedName>
    <definedName name="dyrrrr" hidden="1">{#N/A,#N/A,FALSE,"Chung"}</definedName>
    <definedName name="e">#REF!</definedName>
    <definedName name="E.chandoc">8.875</definedName>
    <definedName name="E.PC">10.438</definedName>
    <definedName name="E.PVI">12</definedName>
    <definedName name="Ea">2100000</definedName>
    <definedName name="eaya">#REF!</definedName>
    <definedName name="Eb">240000</definedName>
    <definedName name="Ebdam">#REF!</definedName>
    <definedName name="Ec_">#REF!</definedName>
    <definedName name="Ecoc">#REF!</definedName>
    <definedName name="Ecot1">#REF!</definedName>
    <definedName name="eee">#REF!</definedName>
    <definedName name="EI">#REF!</definedName>
    <definedName name="elan">#REF!</definedName>
    <definedName name="Email">#REF!</definedName>
    <definedName name="emb">#REF!</definedName>
    <definedName name="En">240000</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pcoc">#N/A</definedName>
    <definedName name="epsilon">#REF!</definedName>
    <definedName name="epsilond">#REF!</definedName>
    <definedName name="EQP">#REF!</definedName>
    <definedName name="eqtrwy" localSheetId="4" hidden="1">{"'Sheet1'!$L$16"}</definedName>
    <definedName name="eqtrwy" localSheetId="5" hidden="1">{"'Sheet1'!$L$16"}</definedName>
    <definedName name="eqtrwy" localSheetId="6" hidden="1">{"'Sheet1'!$L$16"}</definedName>
    <definedName name="eqtrwy" hidden="1">{"'Sheet1'!$L$16"}</definedName>
    <definedName name="Es">#REF!</definedName>
    <definedName name="Es_">#REF!</definedName>
    <definedName name="Est._Vol">#REF!</definedName>
    <definedName name="eta">#REF!</definedName>
    <definedName name="etad">#REF!</definedName>
    <definedName name="ewe33e" localSheetId="4" hidden="1">{"'Sheet1'!$L$16"}</definedName>
    <definedName name="ewe33e" localSheetId="5" hidden="1">{"'Sheet1'!$L$16"}</definedName>
    <definedName name="ewe33e" localSheetId="6" hidden="1">{"'Sheet1'!$L$16"}</definedName>
    <definedName name="ewe33e" hidden="1">{"'Sheet1'!$L$16"}</definedName>
    <definedName name="ex">#REF!</definedName>
    <definedName name="EXC">#N/A</definedName>
    <definedName name="EXCH">#N/A</definedName>
    <definedName name="EXPORT">#REF!</definedName>
    <definedName name="_xlnm.Extract">#REF!</definedName>
    <definedName name="ey">#REF!</definedName>
    <definedName name="f" localSheetId="4" hidden="1">{"'Sheet1'!$L$16"}</definedName>
    <definedName name="f" localSheetId="6">#REF!</definedName>
    <definedName name="f" hidden="1">{"'Sheet1'!$L$16"}</definedName>
    <definedName name="f_cs">#REF!</definedName>
    <definedName name="F20B86">#REF!</definedName>
    <definedName name="f82E46">#N/A</definedName>
    <definedName name="f92F56">#REF!</definedName>
    <definedName name="fáaafafaf" localSheetId="4" hidden="1">{"'Sheet1'!$L$16"}</definedName>
    <definedName name="fáaafafaf" localSheetId="5" hidden="1">{"'Sheet1'!$L$16"}</definedName>
    <definedName name="fáaafafaf" localSheetId="6" hidden="1">{"'Sheet1'!$L$16"}</definedName>
    <definedName name="fáaafafaf" hidden="1">{"'Sheet1'!$L$16"}</definedName>
    <definedName name="faasdf" localSheetId="5" hidden="1">#REF!</definedName>
    <definedName name="faasdf" hidden="1">#REF!</definedName>
    <definedName name="FACTOR">#REF!</definedName>
    <definedName name="factor_g">#REF!</definedName>
    <definedName name="fasfaga" localSheetId="4" hidden="1">{"'Sheet1'!$L$16"}</definedName>
    <definedName name="fasfaga" localSheetId="5" hidden="1">{"'Sheet1'!$L$16"}</definedName>
    <definedName name="fasfaga" localSheetId="6" hidden="1">{"'Sheet1'!$L$16"}</definedName>
    <definedName name="fasfaga" hidden="1">{"'Sheet1'!$L$16"}</definedName>
    <definedName name="Fax">#REF!</definedName>
    <definedName name="Fay">#REF!</definedName>
    <definedName name="fbsdggdsf">{"DZ-TDTB2.XLS","Dcksat.xls"}</definedName>
    <definedName name="fbsggdsf">{"DZ-TDTB2.XLS","Dcksat.xls"}</definedName>
    <definedName name="fc_">#REF!</definedName>
    <definedName name="FC5_total">#REF!</definedName>
    <definedName name="FC6_total">#REF!</definedName>
    <definedName name="fci">#REF!</definedName>
    <definedName name="Fcoc">#REF!</definedName>
    <definedName name="FCode" localSheetId="5" hidden="1">#REF!</definedName>
    <definedName name="FCode" hidden="1">#REF!</definedName>
    <definedName name="fcs">#REF!</definedName>
    <definedName name="fD">#REF!</definedName>
    <definedName name="Fdam">#REF!</definedName>
    <definedName name="Fdaymong">#REF!</definedName>
    <definedName name="fdfsf" localSheetId="4" hidden="1">{#N/A,#N/A,FALSE,"Chi tiÆt"}</definedName>
    <definedName name="fdfsf" localSheetId="5" hidden="1">{#N/A,#N/A,FALSE,"Chi tiÆt"}</definedName>
    <definedName name="fdfsf" localSheetId="6" hidden="1">{#N/A,#N/A,FALSE,"Chi tiÆt"}</definedName>
    <definedName name="fdfsf" hidden="1">{#N/A,#N/A,FALSE,"Chi tiÆt"}</definedName>
    <definedName name="fdsfsdfd" localSheetId="4" hidden="1">{"'Sheet1'!$L$16"}</definedName>
    <definedName name="fdsfsdfd" localSheetId="5" hidden="1">{"'Sheet1'!$L$16"}</definedName>
    <definedName name="fdsfsdfd" localSheetId="6" hidden="1">{"'Sheet1'!$L$16"}</definedName>
    <definedName name="fdsfsdfd" hidden="1">{"'Sheet1'!$L$16"}</definedName>
    <definedName name="Fe">#REF!</definedName>
    <definedName name="ff">#REF!</definedName>
    <definedName name="fff" localSheetId="4" hidden="1">{"'Sheet1'!$L$16"}</definedName>
    <definedName name="fff" localSheetId="5" hidden="1">{"'Sheet1'!$L$16"}</definedName>
    <definedName name="fff" localSheetId="6" hidden="1">{"'Sheet1'!$L$16"}</definedName>
    <definedName name="fff" hidden="1">{"'Sheet1'!$L$16"}</definedName>
    <definedName name="fffffffffffffff" localSheetId="4" hidden="1">{"'Sheet1'!$L$16"}</definedName>
    <definedName name="fffffffffffffff" localSheetId="5" hidden="1">{"'Sheet1'!$L$16"}</definedName>
    <definedName name="fffffffffffffff" localSheetId="6" hidden="1">{"'Sheet1'!$L$16"}</definedName>
    <definedName name="fffffffffffffff" hidden="1">{"'Sheet1'!$L$16"}</definedName>
    <definedName name="fg" localSheetId="4" hidden="1">{"'Sheet1'!$L$16"}</definedName>
    <definedName name="fg" localSheetId="5" hidden="1">{"'Sheet1'!$L$16"}</definedName>
    <definedName name="fg" localSheetId="6" hidden="1">{"'Sheet1'!$L$16"}</definedName>
    <definedName name="fg" hidden="1">{"'Sheet1'!$L$16"}</definedName>
    <definedName name="fgf" localSheetId="4" hidden="1">{"'Sheet1'!$L$16"}</definedName>
    <definedName name="fgf" localSheetId="5" hidden="1">{"'Sheet1'!$L$16"}</definedName>
    <definedName name="fgf" localSheetId="6" hidden="1">{"'Sheet1'!$L$16"}</definedName>
    <definedName name="fgf" hidden="1">{"'Sheet1'!$L$16"}</definedName>
    <definedName name="fgh" localSheetId="4" hidden="1">{"'Sheet1'!$L$16"}</definedName>
    <definedName name="fgh" localSheetId="5" hidden="1">{"'Sheet1'!$L$16"}</definedName>
    <definedName name="fgh" localSheetId="6" hidden="1">{"'Sheet1'!$L$16"}</definedName>
    <definedName name="fgh" hidden="1">{"'Sheet1'!$L$16"}</definedName>
    <definedName name="fghghgh">#REF!</definedName>
    <definedName name="fgn" localSheetId="4" hidden="1">{"'Sheet1'!$L$16"}</definedName>
    <definedName name="fgn" localSheetId="5" hidden="1">{"'Sheet1'!$L$16"}</definedName>
    <definedName name="fgn" localSheetId="6" hidden="1">{"'Sheet1'!$L$16"}</definedName>
    <definedName name="fgn" hidden="1">{"'Sheet1'!$L$16"}</definedName>
    <definedName name="Fi">#REF!</definedName>
    <definedName name="FI_12">4820</definedName>
    <definedName name="FIL">#REF!</definedName>
    <definedName name="FILE">#REF!</definedName>
    <definedName name="FIT">BlankMacro1</definedName>
    <definedName name="FITT2">BlankMacro1</definedName>
    <definedName name="FITTING2">BlankMacro1</definedName>
    <definedName name="fjh">#REF!</definedName>
    <definedName name="fkgjk" localSheetId="4" hidden="1">{"'Sheet1'!$L$16"}</definedName>
    <definedName name="fkgjk" localSheetId="5" hidden="1">{"'Sheet1'!$L$16"}</definedName>
    <definedName name="fkgjk" localSheetId="6" hidden="1">{"'Sheet1'!$L$16"}</definedName>
    <definedName name="fkgjk" hidden="1">{"'Sheet1'!$L$16"}</definedName>
    <definedName name="FL">#REF!</definedName>
    <definedName name="FLG">BlankMacro1</definedName>
    <definedName name="FO">#N/A</definedName>
    <definedName name="foo">ErrorHandler_1</definedName>
    <definedName name="fpe">#REF!</definedName>
    <definedName name="fpy">#REF!</definedName>
    <definedName name="fr">#REF!</definedName>
    <definedName name="frame">#REF!</definedName>
    <definedName name="fs">#REF!</definedName>
    <definedName name="fsd" localSheetId="4" hidden="1">{"'Sheet1'!$L$16"}</definedName>
    <definedName name="fsd" localSheetId="5" hidden="1">{"'Sheet1'!$L$16"}</definedName>
    <definedName name="fsd" localSheetId="6" hidden="1">{"'Sheet1'!$L$16"}</definedName>
    <definedName name="fsd" hidden="1">{"'Sheet1'!$L$16"}</definedName>
    <definedName name="fsdfdsf" localSheetId="4" hidden="1">{"'Sheet1'!$L$16"}</definedName>
    <definedName name="fsdfdsf" localSheetId="5" hidden="1">{"'Sheet1'!$L$16"}</definedName>
    <definedName name="fsdfdsf" localSheetId="6" hidden="1">{"'Sheet1'!$L$16"}</definedName>
    <definedName name="fsdfdsf" hidden="1">{"'Sheet1'!$L$16"}</definedName>
    <definedName name="fsdfsd" localSheetId="4" hidden="1">{#N/A,#N/A,FALSE,"Chi tiÆt"}</definedName>
    <definedName name="fsdfsd" localSheetId="5" hidden="1">{#N/A,#N/A,FALSE,"Chi tiÆt"}</definedName>
    <definedName name="fsdfsd" localSheetId="6" hidden="1">{#N/A,#N/A,FALSE,"Chi tiÆt"}</definedName>
    <definedName name="fsdfsd" hidden="1">{#N/A,#N/A,FALSE,"Chi tiÆt"}</definedName>
    <definedName name="fsdgfdhfgjuykiyklkk" localSheetId="5" hidden="1">#REF!</definedName>
    <definedName name="fsdgfdhfgjuykiyklkk" hidden="1">#REF!</definedName>
    <definedName name="fse">#REF!</definedName>
    <definedName name="fsf">#N/A</definedName>
    <definedName name="fso">#REF!</definedName>
    <definedName name="ft" localSheetId="4" hidden="1">{"'Sheet1'!$L$16"}</definedName>
    <definedName name="Ft" localSheetId="6">#REF!</definedName>
    <definedName name="ft" hidden="1">{"'Sheet1'!$L$16"}</definedName>
    <definedName name="fuji">#REF!</definedName>
    <definedName name="fv">#REF!</definedName>
    <definedName name="Fvn_fri">#REF!</definedName>
    <definedName name="fy">#REF!</definedName>
    <definedName name="fy_">#REF!</definedName>
    <definedName name="g" localSheetId="4" hidden="1">{"'Sheet1'!$L$16"}</definedName>
    <definedName name="g" localSheetId="5" hidden="1">{"'Sheet1'!$L$16"}</definedName>
    <definedName name="g" localSheetId="6" hidden="1">{"'Sheet1'!$L$16"}</definedName>
    <definedName name="g" hidden="1">{"'Sheet1'!$L$16"}</definedName>
    <definedName name="g_">#REF!</definedName>
    <definedName name="g_1">#REF!</definedName>
    <definedName name="G_2">#REF!</definedName>
    <definedName name="g_3">#REF!</definedName>
    <definedName name="G_ME">#REF!</definedName>
    <definedName name="Ga">#REF!</definedName>
    <definedName name="gach">#REF!</definedName>
    <definedName name="gachvo">#REF!</definedName>
    <definedName name="Gald">#REF!</definedName>
    <definedName name="Gamadam">#REF!</definedName>
    <definedName name="gas">#REF!</definedName>
    <definedName name="GBT">#REF!</definedName>
    <definedName name="GC">#REF!</definedName>
    <definedName name="gce">#REF!</definedName>
    <definedName name="gchi">#REF!</definedName>
    <definedName name="Gcpk">#REF!</definedName>
    <definedName name="gcs">#REF!</definedName>
    <definedName name="gd">#REF!</definedName>
    <definedName name="gdfgdfgdf" localSheetId="4" hidden="1">{"'Sheet1'!$L$16"}</definedName>
    <definedName name="gdfgdfgdf" localSheetId="5" hidden="1">{"'Sheet1'!$L$16"}</definedName>
    <definedName name="gdfgdfgdf" localSheetId="6" hidden="1">{"'Sheet1'!$L$16"}</definedName>
    <definedName name="gdfgdfgdf" hidden="1">{"'Sheet1'!$L$16"}</definedName>
    <definedName name="gdhgh" localSheetId="4" hidden="1">{"'Sheet1'!$L$16"}</definedName>
    <definedName name="gdhgh" localSheetId="5" hidden="1">{"'Sheet1'!$L$16"}</definedName>
    <definedName name="gdhgh" localSheetId="6" hidden="1">{"'Sheet1'!$L$16"}</definedName>
    <definedName name="gdhgh" hidden="1">{"'Sheet1'!$L$16"}</definedName>
    <definedName name="GDL">#REF!</definedName>
    <definedName name="gDst">#REF!</definedName>
    <definedName name="geff">#REF!</definedName>
    <definedName name="geo">#REF!</definedName>
    <definedName name="Gerät">#N/A</definedName>
    <definedName name="getrtertertert">BlankMacro1</definedName>
    <definedName name="gfdgfd" localSheetId="4" hidden="1">{"'Sheet1'!$L$16"}</definedName>
    <definedName name="gfdgfd" localSheetId="5" hidden="1">{"'Sheet1'!$L$16"}</definedName>
    <definedName name="gfdgfd" localSheetId="6" hidden="1">{"'Sheet1'!$L$16"}</definedName>
    <definedName name="gfdgfd" hidden="1">{"'Sheet1'!$L$16"}</definedName>
    <definedName name="gfeh">#REF!</definedName>
    <definedName name="gfg" localSheetId="4" hidden="1">{"'Sheet1'!$L$16"}</definedName>
    <definedName name="gfg" localSheetId="5" hidden="1">{"'Sheet1'!$L$16"}</definedName>
    <definedName name="gfg" localSheetId="6" hidden="1">{"'Sheet1'!$L$16"}</definedName>
    <definedName name="gfg" hidden="1">{"'Sheet1'!$L$16"}</definedName>
    <definedName name="GFJHJ" localSheetId="4" hidden="1">{"'Sheet1'!$L$16"}</definedName>
    <definedName name="GFJHJ" localSheetId="5" hidden="1">{"'Sheet1'!$L$16"}</definedName>
    <definedName name="GFJHJ" localSheetId="6" hidden="1">{"'Sheet1'!$L$16"}</definedName>
    <definedName name="GFJHJ" hidden="1">{"'Sheet1'!$L$16"}</definedName>
    <definedName name="gg" localSheetId="4" hidden="1">{"'Sheet1'!$L$16"}</definedName>
    <definedName name="gg" localSheetId="5" hidden="1">{"'Sheet1'!$L$16"}</definedName>
    <definedName name="gg" localSheetId="6" hidden="1">{"'Sheet1'!$L$16"}</definedName>
    <definedName name="gg" hidden="1">{"'Sheet1'!$L$16"}</definedName>
    <definedName name="ggg" localSheetId="4" hidden="1">{"'Sheet1'!$L$16"}</definedName>
    <definedName name="ggg" localSheetId="5" hidden="1">{"'Sheet1'!$L$16"}</definedName>
    <definedName name="ggg" localSheetId="6" hidden="1">{"'Sheet1'!$L$16"}</definedName>
    <definedName name="ggg" hidden="1">{"'Sheet1'!$L$16"}</definedName>
    <definedName name="gggggggggggg" localSheetId="4" hidden="1">{"'Sheet1'!$L$16"}</definedName>
    <definedName name="gggggggggggg" localSheetId="5" hidden="1">{"'Sheet1'!$L$16"}</definedName>
    <definedName name="gggggggggggg" localSheetId="6" hidden="1">{"'Sheet1'!$L$16"}</definedName>
    <definedName name="gggggggggggg" hidden="1">{"'Sheet1'!$L$16"}</definedName>
    <definedName name="gggggggggggggggg" localSheetId="4" hidden="1">{0}</definedName>
    <definedName name="gggggggggggggggg" localSheetId="5" hidden="1">{0}</definedName>
    <definedName name="gggggggggggggggg" localSheetId="6" hidden="1">{0}</definedName>
    <definedName name="gggggggggggggggg" hidden="1">{0}</definedName>
    <definedName name="ggh" localSheetId="4" hidden="1">{"'Sheet1'!$L$16"}</definedName>
    <definedName name="ggh" localSheetId="5" hidden="1">{"'Sheet1'!$L$16"}</definedName>
    <definedName name="ggh" localSheetId="6" hidden="1">{"'Sheet1'!$L$16"}</definedName>
    <definedName name="ggh" hidden="1">{"'Sheet1'!$L$16"}</definedName>
    <definedName name="ggss" localSheetId="4" hidden="1">{"'Sheet1'!$L$16"}</definedName>
    <definedName name="ggss" localSheetId="5" hidden="1">{"'Sheet1'!$L$16"}</definedName>
    <definedName name="ggss" localSheetId="6" hidden="1">{"'Sheet1'!$L$16"}</definedName>
    <definedName name="ggss" hidden="1">{"'Sheet1'!$L$16"}</definedName>
    <definedName name="gh" localSheetId="4" hidden="1">{"'Sheet1'!$L$16"}</definedName>
    <definedName name="gh" localSheetId="5" hidden="1">{"'Sheet1'!$L$16"}</definedName>
    <definedName name="gh" localSheetId="6" hidden="1">{"'Sheet1'!$L$16"}</definedName>
    <definedName name="gh" hidden="1">{"'Sheet1'!$L$16"}</definedName>
    <definedName name="ghcgcfdhfg">#N/A</definedName>
    <definedName name="GHDF" localSheetId="4" hidden="1">{"'Sheet1'!$L$16"}</definedName>
    <definedName name="GHDF" localSheetId="5" hidden="1">{"'Sheet1'!$L$16"}</definedName>
    <definedName name="GHDF" localSheetId="6" hidden="1">{"'Sheet1'!$L$16"}</definedName>
    <definedName name="GHDF" hidden="1">{"'Sheet1'!$L$16"}</definedName>
    <definedName name="ghg" localSheetId="4" hidden="1">{"'Sheet1'!$L$16"}</definedName>
    <definedName name="ghg" localSheetId="5" hidden="1">{"'Sheet1'!$L$16"}</definedName>
    <definedName name="ghg" localSheetId="6" hidden="1">{"'Sheet1'!$L$16"}</definedName>
    <definedName name="ghg" hidden="1">{"'Sheet1'!$L$16"}</definedName>
    <definedName name="ghgh" localSheetId="4" hidden="1">{"'Sheet1'!$L$16"}</definedName>
    <definedName name="ghgh" localSheetId="5" hidden="1">{"'Sheet1'!$L$16"}</definedName>
    <definedName name="ghgh" localSheetId="6" hidden="1">{"'Sheet1'!$L$16"}</definedName>
    <definedName name="ghgh" hidden="1">{"'Sheet1'!$L$16"}</definedName>
    <definedName name="ghghgf" localSheetId="4" hidden="1">{"'Sheet1'!$L$16"}</definedName>
    <definedName name="ghghgf" localSheetId="5" hidden="1">{"'Sheet1'!$L$16"}</definedName>
    <definedName name="ghghgf" localSheetId="6" hidden="1">{"'Sheet1'!$L$16"}</definedName>
    <definedName name="ghghgf" hidden="1">{"'Sheet1'!$L$16"}</definedName>
    <definedName name="ghichu">#REF!</definedName>
    <definedName name="ghip">#REF!</definedName>
    <definedName name="ghj" localSheetId="4" hidden="1">{"'Sheet1'!$L$16"}</definedName>
    <definedName name="ghj" localSheetId="5" hidden="1">{"'Sheet1'!$L$16"}</definedName>
    <definedName name="ghj" hidden="1">{"'Sheet1'!$L$16"}</definedName>
    <definedName name="ghjghjgh" localSheetId="4" hidden="1">{"'Sheet1'!$L$16"}</definedName>
    <definedName name="ghjghjgh" localSheetId="5" hidden="1">{"'Sheet1'!$L$16"}</definedName>
    <definedName name="ghjghjgh" hidden="1">{"'Sheet1'!$L$16"}</definedName>
    <definedName name="gi">0.4</definedName>
    <definedName name="gia">#REF!</definedName>
    <definedName name="Gia_CT">#REF!</definedName>
    <definedName name="GIA_CU_LY_VAN_CHUYEN">#REF!</definedName>
    <definedName name="gia_den_bu">#REF!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DNEO">#REF!</definedName>
    <definedName name="GIAGIAOVLHT">'[17]Gia giao VL den HT'!$M$49</definedName>
    <definedName name="giam">#REF!</definedName>
    <definedName name="giatien">#REF!</definedName>
    <definedName name="GIAVL_TRALY">#N/A</definedName>
    <definedName name="GIAVLHT">'[18]Gia VL den HT'!$K$48</definedName>
    <definedName name="GIAVLIEUTN">#REF!</definedName>
    <definedName name="GiaVtu">#REF!</definedName>
    <definedName name="Giocong">#REF!</definedName>
    <definedName name="giom">#N/A</definedName>
    <definedName name="giomoi">#N/A</definedName>
    <definedName name="gis">#REF!</definedName>
    <definedName name="gis150room">#REF!</definedName>
    <definedName name="gjgh" localSheetId="4" hidden="1">{"'Sheet1'!$L$16"}</definedName>
    <definedName name="gjgh" localSheetId="5" hidden="1">{"'Sheet1'!$L$16"}</definedName>
    <definedName name="gjgh" localSheetId="6" hidden="1">{"'Sheet1'!$L$16"}</definedName>
    <definedName name="gjgh" hidden="1">{"'Sheet1'!$L$16"}</definedName>
    <definedName name="gjh" localSheetId="4" hidden="1">{"'Sheet1'!$L$16"}</definedName>
    <definedName name="gjh" localSheetId="5" hidden="1">{"'Sheet1'!$L$16"}</definedName>
    <definedName name="gjh" localSheetId="6" hidden="1">{"'Sheet1'!$L$16"}</definedName>
    <definedName name="gjh" hidden="1">{"'Sheet1'!$L$16"}</definedName>
    <definedName name="gkghk" localSheetId="5" hidden="1">#REF!</definedName>
    <definedName name="gkghk" hidden="1">#REF!</definedName>
    <definedName name="gkGTGT">#REF!</definedName>
    <definedName name="gkhon" localSheetId="5" hidden="1">#REF!</definedName>
    <definedName name="gkhon" hidden="1">#REF!</definedName>
    <definedName name="gl">#REF!</definedName>
    <definedName name="gl3p">#REF!</definedName>
    <definedName name="gld">#REF!</definedName>
    <definedName name="GLL">#REF!</definedName>
    <definedName name="gLst">#REF!</definedName>
    <definedName name="gm">#N/A</definedName>
    <definedName name="GMs">#REF!</definedName>
    <definedName name="GMSTC">#REF!</definedName>
    <definedName name="GNmd">#REF!</definedName>
    <definedName name="gntc">#REF!</definedName>
    <definedName name="GoBack">[14]Sheet1!GoBack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'[2]R&amp;P'!$G$86</definedName>
    <definedName name="govankhuon">#REF!</definedName>
    <definedName name="GPMB" localSheetId="4"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qlda">#REF!</definedName>
    <definedName name="gra" localSheetId="4" hidden="1">{"'Sheet1'!$L$16"}</definedName>
    <definedName name="gra" localSheetId="5" hidden="1">{"'Sheet1'!$L$16"}</definedName>
    <definedName name="gra" localSheetId="6" hidden="1">{"'Sheet1'!$L$16"}</definedName>
    <definedName name="gra" hidden="1">{"'Sheet1'!$L$16"}</definedName>
    <definedName name="grB">#REF!</definedName>
    <definedName name="gse">#REF!</definedName>
    <definedName name="gt">10%</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p">1</definedName>
    <definedName name="GTNT1">#REF!</definedName>
    <definedName name="GTNT2">#REF!</definedName>
    <definedName name="GTRI">#REF!</definedName>
    <definedName name="gtst">#REF!</definedName>
    <definedName name="GTTB">#REF!</definedName>
    <definedName name="GTXL">#REF!</definedName>
    <definedName name="GTXL_1">#REF!</definedName>
    <definedName name="GTXL3">#REF!</definedName>
    <definedName name="GVL_LDT">#N/A</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localSheetId="4" hidden="1">{"'Sheet1'!$L$16"}</definedName>
    <definedName name="h" localSheetId="5" hidden="1">{"'Sheet1'!$L$16"}</definedName>
    <definedName name="h" localSheetId="6" hidden="1">{"'Sheet1'!$L$16"}</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THUCHTHH">#REF!</definedName>
    <definedName name="H_THUCTT">#REF!</definedName>
    <definedName name="h_xoa" localSheetId="4" hidden="1">{"'Sheet1'!$L$16"}</definedName>
    <definedName name="h_xoa" localSheetId="5" hidden="1">{"'Sheet1'!$L$16"}</definedName>
    <definedName name="h_xoa" localSheetId="6" hidden="1">{"'Sheet1'!$L$16"}</definedName>
    <definedName name="h_xoa" hidden="1">{"'Sheet1'!$L$16"}</definedName>
    <definedName name="h_xoa2" localSheetId="4" hidden="1">{"'Sheet1'!$L$16"}</definedName>
    <definedName name="h_xoa2" localSheetId="5" hidden="1">{"'Sheet1'!$L$16"}</definedName>
    <definedName name="h_xoa2" localSheetId="6" hidden="1">{"'Sheet1'!$L$16"}</definedName>
    <definedName name="h_xoa2" hidden="1">{"'Sheet1'!$L$16"}</definedName>
    <definedName name="h1t">#REF!</definedName>
    <definedName name="H21dai75">#REF!</definedName>
    <definedName name="H21dai9">#REF!</definedName>
    <definedName name="H22dai6">#REF!</definedName>
    <definedName name="H22dai75">#REF!</definedName>
    <definedName name="h2t">#REF!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à_Tĩnh">#REF!</definedName>
    <definedName name="hai" localSheetId="4" hidden="1">{"'Sheet1'!$L$16"}</definedName>
    <definedName name="hai" localSheetId="6">#N/A</definedName>
    <definedName name="hai" hidden="1">{"'Sheet1'!$L$16"}</definedName>
    <definedName name="Hải_Phòng">#REF!</definedName>
    <definedName name="hall1">#REF!</definedName>
    <definedName name="hall2">#REF!</definedName>
    <definedName name="handau10.2">#REF!</definedName>
    <definedName name="handau27.5">#REF!</definedName>
    <definedName name="handau4">#REF!</definedName>
    <definedName name="HANG" localSheetId="4" hidden="1">{#N/A,#N/A,FALSE,"Chi tiÆt"}</definedName>
    <definedName name="HANG" localSheetId="5" hidden="1">{#N/A,#N/A,FALSE,"Chi tiÆt"}</definedName>
    <definedName name="HANG" localSheetId="6" hidden="1">{#N/A,#N/A,FALSE,"Chi tiÆt"}</definedName>
    <definedName name="HANG" hidden="1">{#N/A,#N/A,FALSE,"Chi tiÆt"}</definedName>
    <definedName name="Hang_muc_kha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q" localSheetId="4" hidden="1">{"'Sheet1'!$L$16"}</definedName>
    <definedName name="haq" localSheetId="5" hidden="1">{"'Sheet1'!$L$16"}</definedName>
    <definedName name="haq" hidden="1">{"'Sheet1'!$L$16"}</definedName>
    <definedName name="hb">#REF!</definedName>
    <definedName name="hban">#REF!</definedName>
    <definedName name="HbHcOnOff">#REF!</definedName>
    <definedName name="HBTFF">#REF!</definedName>
    <definedName name="hcd">#REF!</definedName>
    <definedName name="HCM">#REF!</definedName>
    <definedName name="HCNA" localSheetId="4" hidden="1">{"'Sheet1'!$L$16"}</definedName>
    <definedName name="HCNA" localSheetId="5" hidden="1">{"'Sheet1'!$L$16"}</definedName>
    <definedName name="HCNA" localSheetId="6" hidden="1">{"'Sheet1'!$L$16"}</definedName>
    <definedName name="HCNA" hidden="1">{"'Sheet1'!$L$16"}</definedName>
    <definedName name="hct">#REF!</definedName>
    <definedName name="Hdao">0.3</definedName>
    <definedName name="Hdap">5.2</definedName>
    <definedName name="hdi">#REF!</definedName>
    <definedName name="HDVDT" localSheetId="5" hidden="1">#REF!</definedName>
    <definedName name="HDVDT" localSheetId="6" hidden="1">#REF!</definedName>
    <definedName name="HDVDT" hidden="1">#REF!</definedName>
    <definedName name="He">#REF!</definedName>
    <definedName name="HE_SO_KHO_KHAN_CANG_DAY">#REF!</definedName>
    <definedName name="Heä_soá_laép_xaø_H">1.7</definedName>
    <definedName name="heä_soá_sình_laày">#REF!</definedName>
    <definedName name="height">#REF!</definedName>
    <definedName name="Hello">#N/A</definedName>
    <definedName name="Heso">'[15]MT DPin (2)'!$BP$99</definedName>
    <definedName name="hesoC">#REF!</definedName>
    <definedName name="HeSoPhuPhi">#REF!</definedName>
    <definedName name="hfdhfgd" localSheetId="4" hidden="1">{"'Sheet1'!$L$16"}</definedName>
    <definedName name="hfdhfgd" localSheetId="5" hidden="1">{"'Sheet1'!$L$16"}</definedName>
    <definedName name="hfdhfgd" localSheetId="6" hidden="1">{"'Sheet1'!$L$16"}</definedName>
    <definedName name="hfdhfgd" hidden="1">{"'Sheet1'!$L$16"}</definedName>
    <definedName name="hfdsh" localSheetId="5" hidden="1">#REF!</definedName>
    <definedName name="hfdsh" hidden="1">#REF!</definedName>
    <definedName name="HFFTRB">#REF!</definedName>
    <definedName name="HFFTSF">#REF!</definedName>
    <definedName name="hgh" localSheetId="4" hidden="1">{"'Sheet1'!$L$16"}</definedName>
    <definedName name="hgh" localSheetId="5" hidden="1">{"'Sheet1'!$L$16"}</definedName>
    <definedName name="hgh" localSheetId="6" hidden="1">{"'Sheet1'!$L$16"}</definedName>
    <definedName name="hgh" hidden="1">{"'Sheet1'!$L$16"}</definedName>
    <definedName name="hghg" localSheetId="4" hidden="1">{"'Sheet1'!$L$16"}</definedName>
    <definedName name="hghg" localSheetId="5" hidden="1">{"'Sheet1'!$L$16"}</definedName>
    <definedName name="hghg" localSheetId="6" hidden="1">{"'Sheet1'!$L$16"}</definedName>
    <definedName name="hghg" hidden="1">{"'Sheet1'!$L$16"}</definedName>
    <definedName name="HGLTB">#REF!</definedName>
    <definedName name="hh" localSheetId="4" hidden="1">{"'Sheet1'!$L$16"}</definedName>
    <definedName name="hh" localSheetId="5" hidden="1">{"'Sheet1'!$L$16"}</definedName>
    <definedName name="hh" localSheetId="6" hidden="1">{"'Sheet1'!$L$16"}</definedName>
    <definedName name="hh" hidden="1">{"'Sheet1'!$L$16"}</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TT">#REF!</definedName>
    <definedName name="HiddenRows" localSheetId="5" hidden="1">#REF!</definedName>
    <definedName name="HiddenRows" hidden="1">#REF!</definedName>
    <definedName name="hien">#REF!</definedName>
    <definedName name="HIHIHIHOI" localSheetId="4" hidden="1">{"'Sheet1'!$L$16"}</definedName>
    <definedName name="HIHIHIHOI" localSheetId="5" hidden="1">{"'Sheet1'!$L$16"}</definedName>
    <definedName name="HIHIHIHOI" localSheetId="6" hidden="1">{"'Sheet1'!$L$16"}</definedName>
    <definedName name="HIHIHIHOI" hidden="1">{"'Sheet1'!$L$16"}</definedName>
    <definedName name="Hinh_thuc">"bangtra"</definedName>
    <definedName name="HiÕu">#REF!</definedName>
    <definedName name="HJ" localSheetId="4" hidden="1">{"'Sheet1'!$L$16"}</definedName>
    <definedName name="HJ" localSheetId="5" hidden="1">{"'Sheet1'!$L$16"}</definedName>
    <definedName name="HJ" localSheetId="6" hidden="1">{"'Sheet1'!$L$16"}</definedName>
    <definedName name="HJ" hidden="1">{"'Sheet1'!$L$16"}</definedName>
    <definedName name="hjjkl" localSheetId="4" hidden="1">{"'Sheet1'!$L$16"}</definedName>
    <definedName name="hjjkl" localSheetId="5" hidden="1">{"'Sheet1'!$L$16"}</definedName>
    <definedName name="hjjkl" localSheetId="6" hidden="1">{"'Sheet1'!$L$16"}</definedName>
    <definedName name="hjjkl" hidden="1">{"'Sheet1'!$L$16"}</definedName>
    <definedName name="hjk" localSheetId="4" hidden="1">{"'Sheet1'!$L$16"}</definedName>
    <definedName name="hjk" localSheetId="5" hidden="1">{"'Sheet1'!$L$16"}</definedName>
    <definedName name="hjk" localSheetId="6" hidden="1">{"'Sheet1'!$L$16"}</definedName>
    <definedName name="hjk" hidden="1">{"'Sheet1'!$L$16"}</definedName>
    <definedName name="HJKL" localSheetId="4" hidden="1">{"'Sheet1'!$L$16"}</definedName>
    <definedName name="HJKL" localSheetId="5" hidden="1">{"'Sheet1'!$L$16"}</definedName>
    <definedName name="HJKL" localSheetId="6" hidden="1">{"'Sheet1'!$L$16"}</definedName>
    <definedName name="HJKL" hidden="1">{"'Sheet1'!$L$16"}</definedName>
    <definedName name="HM">#REF!</definedName>
    <definedName name="HMLK">#REF!</definedName>
    <definedName name="HMNAM">#REF!</definedName>
    <definedName name="HMÑK">#REF!</definedName>
    <definedName name="HMPS">#REF!</definedName>
    <definedName name="hnhmnm" localSheetId="4" hidden="1">{"'Sheet1'!$L$16"}</definedName>
    <definedName name="hnhmnm" localSheetId="5" hidden="1">{"'Sheet1'!$L$16"}</definedName>
    <definedName name="hnhmnm" localSheetId="6" hidden="1">{"'Sheet1'!$L$16"}</definedName>
    <definedName name="hnhmnm" hidden="1">{"'Sheet1'!$L$16"}</definedName>
    <definedName name="hnm" localSheetId="4" hidden="1">{"Offgrid",#N/A,FALSE,"OFFGRID";"Region",#N/A,FALSE,"REGION";"Offgrid -2",#N/A,FALSE,"OFFGRID";"WTP",#N/A,FALSE,"WTP";"WTP -2",#N/A,FALSE,"WTP";"Project",#N/A,FALSE,"PROJECT";"Summary -2",#N/A,FALSE,"SUMMARY"}</definedName>
    <definedName name="hnm" localSheetId="5" hidden="1">{"Offgrid",#N/A,FALSE,"OFFGRID";"Region",#N/A,FALSE,"REGION";"Offgrid -2",#N/A,FALSE,"OFFGRID";"WTP",#N/A,FALSE,"WTP";"WTP -2",#N/A,FALSE,"WTP";"Project",#N/A,FALSE,"PROJECT";"Summary -2",#N/A,FALSE,"SUMMARY"}</definedName>
    <definedName name="hnm" localSheetId="6" hidden="1">{"Offgrid",#N/A,FALSE,"OFFGRID";"Region",#N/A,FALSE,"REGION";"Offgrid -2",#N/A,FALSE,"OFFGRID";"WTP",#N/A,FALSE,"WTP";"WTP -2",#N/A,FALSE,"WTP";"Project",#N/A,FALSE,"PROJECT";"Summary -2",#N/A,FALSE,"SUMMARY"}</definedName>
    <definedName name="hnm" hidden="1">{"Offgrid",#N/A,FALSE,"OFFGRID";"Region",#N/A,FALSE,"REGION";"Offgrid -2",#N/A,FALSE,"OFFGRID";"WTP",#N/A,FALSE,"WTP";"WTP -2",#N/A,FALSE,"WTP";"Project",#N/A,FALSE,"PROJECT";"Summary -2",#N/A,FALSE,"SUMMARY"}</definedName>
    <definedName name="ho">#REF!</definedName>
    <definedName name="hoc">55000</definedName>
    <definedName name="HoI">#REF!</definedName>
    <definedName name="HoII">#REF!</definedName>
    <definedName name="HoIII">#REF!</definedName>
    <definedName name="holan">#REF!</definedName>
    <definedName name="HOME_MANP">#REF!</definedName>
    <definedName name="HOMEOFFICE_COST">#REF!</definedName>
    <definedName name="Hong" localSheetId="4" hidden="1">{"'Sheet1'!$L$16"}</definedName>
    <definedName name="Hong" localSheetId="5" hidden="1">{"'Sheet1'!$L$16"}</definedName>
    <definedName name="Hong" localSheetId="6" hidden="1">{"'Sheet1'!$L$16"}</definedName>
    <definedName name="Hong" hidden="1">{"'Sheet1'!$L$16"}</definedName>
    <definedName name="hoten">#REF!</definedName>
    <definedName name="hotrongcay">#REF!</definedName>
    <definedName name="Hoü_vaì_tãn">#REF!</definedName>
    <definedName name="hs">3.36</definedName>
    <definedName name="hs_">#REF!</definedName>
    <definedName name="HS_may">#REF!</definedName>
    <definedName name="Hsc">#REF!</definedName>
    <definedName name="HSCG">#REF!</definedName>
    <definedName name="HSCT3">0.1</definedName>
    <definedName name="hsd">#REF!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1.4</definedName>
    <definedName name="hsn">0.5</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'[11]BANCO (3)'!$K$122</definedName>
    <definedName name="hsthep">#REF!</definedName>
    <definedName name="hsUd">#REF!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4" hidden="1">{"'Sheet1'!$L$16"}</definedName>
    <definedName name="htlm" localSheetId="5" hidden="1">{"'Sheet1'!$L$16"}</definedName>
    <definedName name="htlm" localSheetId="6" hidden="1">{"'Sheet1'!$L$16"}</definedName>
    <definedName name="htlm" hidden="1">{"'Sheet1'!$L$16"}</definedName>
    <definedName name="HTML_CodePage" hidden="1">950</definedName>
    <definedName name="HTML_Control" localSheetId="4" hidden="1">{"'Sheet1'!$L$16"}</definedName>
    <definedName name="HTML_Control" localSheetId="5" hidden="1">{"'Sheet1'!$L$16"}</definedName>
    <definedName name="HTML_Control" localSheetId="6" hidden="1">{"'Sheet1'!$L$16"}</definedName>
    <definedName name="HTML_Control" hidden="1">{"'Sheet1'!$L$16"}</definedName>
    <definedName name="html_control_xoa2" localSheetId="4" hidden="1">{"'Sheet1'!$L$16"}</definedName>
    <definedName name="html_control_xoa2" localSheetId="5" hidden="1">{"'Sheet1'!$L$16"}</definedName>
    <definedName name="html_control_xoa2" localSheetId="6"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ML_ToanNM" localSheetId="4" hidden="1">{"'Sheet1'!$L$16"}</definedName>
    <definedName name="HTML_ToanNM" localSheetId="5" hidden="1">{"'Sheet1'!$L$16"}</definedName>
    <definedName name="HTML_ToanNM" localSheetId="6" hidden="1">{"'Sheet1'!$L$16"}</definedName>
    <definedName name="HTML_ToanNM" hidden="1">{"'Sheet1'!$L$16"}</definedName>
    <definedName name="HTMT" localSheetId="4" hidden="1">{"'Sheet1'!$L$16"}</definedName>
    <definedName name="HTMT" localSheetId="5" hidden="1">{"'Sheet1'!$L$16"}</definedName>
    <definedName name="HTMT" localSheetId="6" hidden="1">{"'Sheet1'!$L$16"}</definedName>
    <definedName name="HTMT" hidden="1">{"'Sheet1'!$L$16"}</definedName>
    <definedName name="HTMT1" localSheetId="4" hidden="1">{#N/A,#N/A,FALSE,"Sheet1"}</definedName>
    <definedName name="HTMT1" localSheetId="5" hidden="1">{#N/A,#N/A,FALSE,"Sheet1"}</definedName>
    <definedName name="HTMT1" localSheetId="6" hidden="1">{#N/A,#N/A,FALSE,"Sheet1"}</definedName>
    <definedName name="HTMT1" hidden="1">{#N/A,#N/A,FALSE,"Sheet1"}</definedName>
    <definedName name="HTNC">#REF!</definedName>
    <definedName name="htrhrt" localSheetId="4" hidden="1">{"'Sheet1'!$L$16"}</definedName>
    <definedName name="htrhrt" localSheetId="5" hidden="1">{"'Sheet1'!$L$16"}</definedName>
    <definedName name="htrhrt" localSheetId="6" hidden="1">{"'Sheet1'!$L$16"}</definedName>
    <definedName name="htrhrt" hidden="1">{"'Sheet1'!$L$16"}</definedName>
    <definedName name="HTVC">#REF!</definedName>
    <definedName name="HTVL">#REF!</definedName>
    <definedName name="hu" localSheetId="4" hidden="1">{"'Sheet1'!$L$16"}</definedName>
    <definedName name="hu" localSheetId="5" hidden="1">{"'Sheet1'!$L$16"}</definedName>
    <definedName name="hu" localSheetId="6" hidden="1">{"'Sheet1'!$L$16"}</definedName>
    <definedName name="hu" hidden="1">{"'Sheet1'!$L$16"}</definedName>
    <definedName name="HUB">#REF!</definedName>
    <definedName name="hui" localSheetId="4" hidden="1">{"'Sheet1'!$L$16"}</definedName>
    <definedName name="hui" localSheetId="5" hidden="1">{"'Sheet1'!$L$16"}</definedName>
    <definedName name="hui" localSheetId="6" hidden="1">{"'Sheet1'!$L$16"}</definedName>
    <definedName name="hui" hidden="1">{"'Sheet1'!$L$16"}</definedName>
    <definedName name="hung" localSheetId="4" hidden="1">{"'Sheet1'!$L$16"}</definedName>
    <definedName name="hung" localSheetId="5" hidden="1">{"'Sheet1'!$L$16"}</definedName>
    <definedName name="hung" localSheetId="6" hidden="1">{"'Sheet1'!$L$16"}</definedName>
    <definedName name="hung" hidden="1">{"'Sheet1'!$L$16"}</definedName>
    <definedName name="HUU" localSheetId="4" hidden="1">{"'Sheet1'!$L$16"}</definedName>
    <definedName name="HUU" localSheetId="5" hidden="1">{"'Sheet1'!$L$16"}</definedName>
    <definedName name="HUU" localSheetId="6" hidden="1">{"'Sheet1'!$L$16"}</definedName>
    <definedName name="HUU" hidden="1">{"'Sheet1'!$L$16"}</definedName>
    <definedName name="huy" localSheetId="4" hidden="1">{"'Sheet1'!$L$16"}</definedName>
    <definedName name="huy" localSheetId="5" hidden="1">{"'Sheet1'!$L$16"}</definedName>
    <definedName name="huy" localSheetId="6" hidden="1">{"'Sheet1'!$L$16"}</definedName>
    <definedName name="huy" hidden="1">{"'Sheet1'!$L$16"}</definedName>
    <definedName name="huy_xoa" localSheetId="4" hidden="1">{"'Sheet1'!$L$16"}</definedName>
    <definedName name="huy_xoa" localSheetId="5" hidden="1">{"'Sheet1'!$L$16"}</definedName>
    <definedName name="huy_xoa" localSheetId="6" hidden="1">{"'Sheet1'!$L$16"}</definedName>
    <definedName name="huy_xoa" hidden="1">{"'Sheet1'!$L$16"}</definedName>
    <definedName name="huy_xoa2" localSheetId="4" hidden="1">{"'Sheet1'!$L$16"}</definedName>
    <definedName name="huy_xoa2" localSheetId="5" hidden="1">{"'Sheet1'!$L$16"}</definedName>
    <definedName name="huy_xoa2" localSheetId="6" hidden="1">{"'Sheet1'!$L$16"}</definedName>
    <definedName name="huy_xoa2" hidden="1">{"'Sheet1'!$L$16"}</definedName>
    <definedName name="huyen" localSheetId="4" hidden="1">{"'Sheet1'!$L$16"}</definedName>
    <definedName name="huyen" localSheetId="5" hidden="1">{"'Sheet1'!$L$16"}</definedName>
    <definedName name="huyen" localSheetId="6" hidden="1">{"'Sheet1'!$L$16"}</definedName>
    <definedName name="huyen" hidden="1">{"'Sheet1'!$L$16"}</definedName>
    <definedName name="huynh" localSheetId="5" hidden="1">#REF!</definedName>
    <definedName name="huynh" hidden="1">#REF!</definedName>
    <definedName name="HV">#N/A</definedName>
    <definedName name="hvac">#REF!</definedName>
    <definedName name="hvacctr">#REF!</definedName>
    <definedName name="hvacgis">#REF!</definedName>
    <definedName name="hvacgis4">#REF!</definedName>
    <definedName name="hvc">#REF!</definedName>
    <definedName name="hx">#REF!</definedName>
    <definedName name="I">#REF!</definedName>
    <definedName name="Ì">#REF!</definedName>
    <definedName name="I_A">#REF!</definedName>
    <definedName name="I_B">#REF!</definedName>
    <definedName name="I_c">#REF!</definedName>
    <definedName name="I_p">#REF!</definedName>
    <definedName name="i0">#REF!</definedName>
    <definedName name="Ìag" localSheetId="4" hidden="1">{"'Sheet1'!$L$16"}</definedName>
    <definedName name="Ìag" localSheetId="5" hidden="1">{"'Sheet1'!$L$16"}</definedName>
    <definedName name="Ìag" hidden="1">{"'Sheet1'!$L$16"}</definedName>
    <definedName name="Ic">#REF!</definedName>
    <definedName name="Icoc">#REF!</definedName>
    <definedName name="id">#REF!</definedName>
    <definedName name="Ìdfd" localSheetId="4" hidden="1">{"'Sheet1'!$L$16"}</definedName>
    <definedName name="Ìdfd" localSheetId="5" hidden="1">{"'Sheet1'!$L$16"}</definedName>
    <definedName name="Ìdfd" localSheetId="6" hidden="1">{"'Sheet1'!$L$16"}</definedName>
    <definedName name="Ìdfd" hidden="1">{"'Sheet1'!$L$16"}</definedName>
    <definedName name="IDLAB_COST">#REF!</definedName>
    <definedName name="Ig">#REF!</definedName>
    <definedName name="ii">#REF!</definedName>
    <definedName name="ÎÎ" localSheetId="5" hidden="1">#REF!</definedName>
    <definedName name="ÎÎ" hidden="1">#REF!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MANP">#REF!</definedName>
    <definedName name="INPUT">#REF!</definedName>
    <definedName name="INPUT1">#REF!</definedName>
    <definedName name="iÒu_chØnh_theo_TT03">hsm</definedName>
    <definedName name="Ip">#REF!</definedName>
    <definedName name="IST">#REF!</definedName>
    <definedName name="it" localSheetId="4" hidden="1">{"'Sheet1'!$L$16"}</definedName>
    <definedName name="it" localSheetId="5" hidden="1">{"'Sheet1'!$L$16"}</definedName>
    <definedName name="it" localSheetId="6" hidden="1">{"'Sheet1'!$L$16"}</definedName>
    <definedName name="it" hidden="1">{"'Sheet1'!$L$16"}</definedName>
    <definedName name="ITEM">#REF!</definedName>
    <definedName name="Iv">#REF!</definedName>
    <definedName name="ixy">#REF!</definedName>
    <definedName name="Îyrtytrytrytryyyyyyyyyyyyyy" localSheetId="4" hidden="1">{"'Sheet1'!$L$16"}</definedName>
    <definedName name="Îyrtytrytrytryyyyyyyyyyyyyy" localSheetId="5" hidden="1">{"'Sheet1'!$L$16"}</definedName>
    <definedName name="Îyrtytrytrytryyyyyyyyyyyyyy" localSheetId="6" hidden="1">{"'Sheet1'!$L$16"}</definedName>
    <definedName name="Îyrtytrytrytryyyyyyyyyyyyyy" hidden="1">{"'Sheet1'!$L$16"}</definedName>
    <definedName name="j" localSheetId="4" hidden="1">{"'Sheet1'!$L$16"}</definedName>
    <definedName name="j" localSheetId="5" hidden="1">{"'Sheet1'!$L$16"}</definedName>
    <definedName name="j" localSheetId="6" hidden="1">{"'Sheet1'!$L$16"}</definedName>
    <definedName name="j" hidden="1">{"'Sheet1'!$L$16"}</definedName>
    <definedName name="j356C8">#REF!</definedName>
    <definedName name="J81j81">#REF!</definedName>
    <definedName name="JH" localSheetId="4" hidden="1">{"'Sheet1'!$L$16"}</definedName>
    <definedName name="JH" localSheetId="5" hidden="1">{"'Sheet1'!$L$16"}</definedName>
    <definedName name="JH" localSheetId="6" hidden="1">{"'Sheet1'!$L$16"}</definedName>
    <definedName name="JH" hidden="1">{"'Sheet1'!$L$16"}</definedName>
    <definedName name="JHJ" localSheetId="4" hidden="1">{"'Sheet1'!$L$16"}</definedName>
    <definedName name="JHJ" localSheetId="5" hidden="1">{"'Sheet1'!$L$16"}</definedName>
    <definedName name="JHJ" localSheetId="6" hidden="1">{"'Sheet1'!$L$16"}</definedName>
    <definedName name="JHJ" hidden="1">{"'Sheet1'!$L$16"}</definedName>
    <definedName name="jhk" localSheetId="4" hidden="1">{"'Sheet1'!$L$16"}</definedName>
    <definedName name="jhk" localSheetId="5" hidden="1">{"'Sheet1'!$L$16"}</definedName>
    <definedName name="jhk" localSheetId="6" hidden="1">{"'Sheet1'!$L$16"}</definedName>
    <definedName name="jhk" hidden="1">{"'Sheet1'!$L$16"}</definedName>
    <definedName name="jhnjnn">#REF!</definedName>
    <definedName name="jkghj">#REF!</definedName>
    <definedName name="jkjhk" localSheetId="4" hidden="1">{"'Sheet1'!$L$16"}</definedName>
    <definedName name="jkjhk" localSheetId="5" hidden="1">{"'Sheet1'!$L$16"}</definedName>
    <definedName name="jkjhk" localSheetId="6" hidden="1">{"'Sheet1'!$L$16"}</definedName>
    <definedName name="jkjhk" hidden="1">{"'Sheet1'!$L$16"}</definedName>
    <definedName name="JKJK" localSheetId="4" hidden="1">{"'Sheet1'!$L$16"}</definedName>
    <definedName name="JKJK" localSheetId="5" hidden="1">{"'Sheet1'!$L$16"}</definedName>
    <definedName name="JKJK" localSheetId="6" hidden="1">{"'Sheet1'!$L$16"}</definedName>
    <definedName name="JKJK" hidden="1">{"'Sheet1'!$L$16"}</definedName>
    <definedName name="JLJKL" localSheetId="4" hidden="1">{"'Sheet1'!$L$16"}</definedName>
    <definedName name="JLJKL" localSheetId="5" hidden="1">{"'Sheet1'!$L$16"}</definedName>
    <definedName name="JLJKL" localSheetId="6" hidden="1">{"'Sheet1'!$L$16"}</definedName>
    <definedName name="JLJKL" hidden="1">{"'Sheet1'!$L$16"}</definedName>
    <definedName name="jrjthkghdkg" localSheetId="5" hidden="1">#REF!</definedName>
    <definedName name="jrjthkghdkg" hidden="1">#REF!</definedName>
    <definedName name="Jxdam">#REF!</definedName>
    <definedName name="Jydam">#REF!</definedName>
    <definedName name="k" localSheetId="4" hidden="1">{"'Sheet1'!$L$16"}</definedName>
    <definedName name="k" localSheetId="5" hidden="1">{"'Sheet1'!$L$16"}</definedName>
    <definedName name="k" localSheetId="6" hidden="1">{"'Sheet1'!$L$16"}</definedName>
    <definedName name="k" hidden="1">{"'Sheet1'!$L$16"}</definedName>
    <definedName name="k_">#REF!</definedName>
    <definedName name="k_xoa" localSheetId="4" hidden="1">{"Offgrid",#N/A,FALSE,"OFFGRID";"Region",#N/A,FALSE,"REGION";"Offgrid -2",#N/A,FALSE,"OFFGRID";"WTP",#N/A,FALSE,"WTP";"WTP -2",#N/A,FALSE,"WTP";"Project",#N/A,FALSE,"PROJECT";"Summary -2",#N/A,FALSE,"SUMMARY"}</definedName>
    <definedName name="k_xoa" localSheetId="5" hidden="1">{"Offgrid",#N/A,FALSE,"OFFGRID";"Region",#N/A,FALSE,"REGION";"Offgrid -2",#N/A,FALSE,"OFFGRID";"WTP",#N/A,FALSE,"WTP";"WTP -2",#N/A,FALSE,"WTP";"Project",#N/A,FALSE,"PROJECT";"Summary -2",#N/A,FALSE,"SUMMARY"}</definedName>
    <definedName name="k_xoa" localSheetId="6"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4" hidden="1">{"Offgrid",#N/A,FALSE,"OFFGRID";"Region",#N/A,FALSE,"REGION";"Offgrid -2",#N/A,FALSE,"OFFGRID";"WTP",#N/A,FALSE,"WTP";"WTP -2",#N/A,FALSE,"WTP";"Project",#N/A,FALSE,"PROJECT";"Summary -2",#N/A,FALSE,"SUMMARY"}</definedName>
    <definedName name="k_xoa2" localSheetId="5" hidden="1">{"Offgrid",#N/A,FALSE,"OFFGRID";"Region",#N/A,FALSE,"REGION";"Offgrid -2",#N/A,FALSE,"OFFGRID";"WTP",#N/A,FALSE,"WTP";"WTP -2",#N/A,FALSE,"WTP";"Project",#N/A,FALSE,"PROJECT";"Summary -2",#N/A,FALSE,"SUMMARY"}</definedName>
    <definedName name="k_xoa2" localSheetId="6"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#REF!</definedName>
    <definedName name="KA">#REF!</definedName>
    <definedName name="KAE">#REF!</definedName>
    <definedName name="KAS">#REF!</definedName>
    <definedName name="kc">#REF!</definedName>
    <definedName name="kcg">#REF!</definedName>
    <definedName name="kcong">#REF!</definedName>
    <definedName name="kdien">#REF!</definedName>
    <definedName name="KE_HOACH_VON_PHU_THU">#REF!</definedName>
    <definedName name="KEHOACH2016">[19]NSĐP!$O$7:$O$184</definedName>
    <definedName name="kehoachTH">[19]NSĐP!$N$7:$N$184</definedName>
    <definedName name="KgBM">#REF!</definedName>
    <definedName name="Kgcot">#REF!</definedName>
    <definedName name="KgCTd4">#REF!</definedName>
    <definedName name="KgCTt4">#REF!</definedName>
    <definedName name="Kgdamd4">#REF!</definedName>
    <definedName name="Kgdamt4">#REF!</definedName>
    <definedName name="kghkgh" localSheetId="5" hidden="1">#REF!</definedName>
    <definedName name="kghkgh" localSheetId="6" hidden="1">#REF!</definedName>
    <definedName name="kghkgh" hidden="1">#REF!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#REF!</definedName>
    <definedName name="khac">2</definedName>
    <definedName name="khac1">#REF!</definedName>
    <definedName name="khac2">#REF!</definedName>
    <definedName name="Khánh_Hoà">#REF!</definedName>
    <definedName name="KHDC" localSheetId="4" hidden="1">{"'Sheet1'!$L$16"}</definedName>
    <definedName name="KHDC" localSheetId="5" hidden="1">{"'Sheet1'!$L$16"}</definedName>
    <definedName name="KHDC" hidden="1">{"'Sheet1'!$L$16"}</definedName>
    <definedName name="khla09" localSheetId="4" hidden="1">{"'Sheet1'!$L$16"}</definedName>
    <definedName name="khla09" localSheetId="5" hidden="1">{"'Sheet1'!$L$16"}</definedName>
    <definedName name="khla09" localSheetId="6" hidden="1">{"'Sheet1'!$L$16"}</definedName>
    <definedName name="khla09" hidden="1">{"'Sheet1'!$L$16"}</definedName>
    <definedName name="KHldatcat">#REF!</definedName>
    <definedName name="khoanbt">#N/A</definedName>
    <definedName name="khoand">#N/A</definedName>
    <definedName name="khoanda">#N/A</definedName>
    <definedName name="khoannhoi">'[2]R&amp;P'!$G$385</definedName>
    <definedName name="khoansat">#N/A</definedName>
    <definedName name="khoanthep">#N/A</definedName>
    <definedName name="khoanxd">#N/A</definedName>
    <definedName name="KHOI_LUONG_DAT_DAO_DAP">#REF!</definedName>
    <definedName name="Khong_can_doi">#REF!</definedName>
    <definedName name="khongtruotgia" localSheetId="4" hidden="1">{"'Sheet1'!$L$16"}</definedName>
    <definedName name="khongtruotgia" localSheetId="5" hidden="1">{"'Sheet1'!$L$16"}</definedName>
    <definedName name="khongtruotgia" localSheetId="6" hidden="1">{"'Sheet1'!$L$16"}</definedName>
    <definedName name="khongtruotgia" hidden="1">{"'Sheet1'!$L$16"}</definedName>
    <definedName name="KHTV.T3">#REF!</definedName>
    <definedName name="KHTV.T7">#REF!</definedName>
    <definedName name="Khung">#REF!</definedName>
    <definedName name="KhuyenmaiUPS">"AutoShape 264"</definedName>
    <definedName name="khvh09" localSheetId="4" hidden="1">{"'Sheet1'!$L$16"}</definedName>
    <definedName name="khvh09" localSheetId="5" hidden="1">{"'Sheet1'!$L$16"}</definedName>
    <definedName name="khvh09" localSheetId="6" hidden="1">{"'Sheet1'!$L$16"}</definedName>
    <definedName name="khvh09" hidden="1">{"'Sheet1'!$L$16"}</definedName>
    <definedName name="khvx09" localSheetId="4" hidden="1">{#N/A,#N/A,FALSE,"Chi tiÆt"}</definedName>
    <definedName name="khvx09" localSheetId="5" hidden="1">{#N/A,#N/A,FALSE,"Chi tiÆt"}</definedName>
    <definedName name="khvx09" localSheetId="6" hidden="1">{#N/A,#N/A,FALSE,"Chi tiÆt"}</definedName>
    <definedName name="khvx09" hidden="1">{#N/A,#N/A,FALSE,"Chi tiÆt"}</definedName>
    <definedName name="KHYt09" localSheetId="4" hidden="1">{"'Sheet1'!$L$16"}</definedName>
    <definedName name="KHYt09" localSheetId="5" hidden="1">{"'Sheet1'!$L$16"}</definedName>
    <definedName name="KHYt09" localSheetId="6" hidden="1">{"'Sheet1'!$L$16"}</definedName>
    <definedName name="KHYt09" hidden="1">{"'Sheet1'!$L$16"}</definedName>
    <definedName name="kich">#N/A</definedName>
    <definedName name="kich18">#N/A</definedName>
    <definedName name="kich250">'[2]R&amp;P'!$G$244</definedName>
    <definedName name="kich500">'[2]R&amp;P'!$G$248</definedName>
    <definedName name="kiem">#REF!</definedName>
    <definedName name="Kiem_tra_trung_ten">#REF!</definedName>
    <definedName name="Kiên_Gia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gjyhb" localSheetId="4"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4" hidden="1">{"'Sheet1'!$L$16"}</definedName>
    <definedName name="kjk" localSheetId="5" hidden="1">{"'Sheet1'!$L$16"}</definedName>
    <definedName name="kjk" localSheetId="6" hidden="1">{"'Sheet1'!$L$16"}</definedName>
    <definedName name="kjk" hidden="1">{"'Sheet1'!$L$16"}</definedName>
    <definedName name="KKE_Sheet10_List">#REF!</definedName>
    <definedName name="KL" localSheetId="4" hidden="1">{"'Sheet1'!$L$16"}</definedName>
    <definedName name="KL" localSheetId="5" hidden="1">{"'Sheet1'!$L$16"}</definedName>
    <definedName name="KL" localSheetId="6" hidden="1">{"'Sheet1'!$L$16"}</definedName>
    <definedName name="KL" hidden="1">{"'Sheet1'!$L$16"}</definedName>
    <definedName name="KL.Thietke">#REF!</definedName>
    <definedName name="kl_ME">#REF!</definedName>
    <definedName name="KL1P">#REF!</definedName>
    <definedName name="klc">#REF!</definedName>
    <definedName name="klctbb">#REF!</definedName>
    <definedName name="KLDL">#REF!</definedName>
    <definedName name="KLduonggiaods" localSheetId="4" hidden="1">{"'Sheet1'!$L$16"}</definedName>
    <definedName name="KLduonggiaods" localSheetId="5" hidden="1">{"'Sheet1'!$L$16"}</definedName>
    <definedName name="KLduonggiaods" localSheetId="6" hidden="1">{"'Sheet1'!$L$16"}</definedName>
    <definedName name="KLduonggiaods" hidden="1">{"'Sheet1'!$L$16"}</definedName>
    <definedName name="KLduonggiaods1" localSheetId="4" hidden="1">{"'Sheet1'!$L$16"}</definedName>
    <definedName name="KLduonggiaods1" localSheetId="5" hidden="1">{"'Sheet1'!$L$16"}</definedName>
    <definedName name="KLduonggiaods1" hidden="1">{"'Sheet1'!$L$16"}</definedName>
    <definedName name="kldv">[20]Sheet1!$I$2:$AE$3</definedName>
    <definedName name="KLHH">#REF!</definedName>
    <definedName name="KLTHDN">#REF!</definedName>
    <definedName name="KLVANKHUON">#REF!</definedName>
    <definedName name="KLVL1">#REF!</definedName>
    <definedName name="KLVLV">#REF!</definedName>
    <definedName name="klvt">#REF!</definedName>
    <definedName name="Kmc">#REF!</definedName>
    <definedName name="Kmd">#REF!</definedName>
    <definedName name="Knc">#REF!</definedName>
    <definedName name="Kncc">#REF!</definedName>
    <definedName name="Kncd">#REF!</definedName>
    <definedName name="KNEHT">#REF!</definedName>
    <definedName name="KÕ_ho_ch_Th_ng_10">#REF!</definedName>
    <definedName name="KP">#REF!</definedName>
    <definedName name="kp1ph">#REF!</definedName>
    <definedName name="ks" localSheetId="4" hidden="1">{"'Sheet1'!$L$16"}</definedName>
    <definedName name="Ks" localSheetId="6">#REF!</definedName>
    <definedName name="ks" hidden="1">{"'Sheet1'!$L$16"}</definedName>
    <definedName name="ksbn" localSheetId="4" hidden="1">{"'Sheet1'!$L$16"}</definedName>
    <definedName name="ksbn" localSheetId="5" hidden="1">{"'Sheet1'!$L$16"}</definedName>
    <definedName name="ksbn" localSheetId="6" hidden="1">{"'Sheet1'!$L$16"}</definedName>
    <definedName name="ksbn" hidden="1">{"'Sheet1'!$L$16"}</definedName>
    <definedName name="KSDA" localSheetId="4" hidden="1">{"'Sheet1'!$L$16"}</definedName>
    <definedName name="KSDA" localSheetId="5" hidden="1">{"'Sheet1'!$L$16"}</definedName>
    <definedName name="KSDA" localSheetId="6" hidden="1">{"'Sheet1'!$L$16"}</definedName>
    <definedName name="KSDA" hidden="1">{"'Sheet1'!$L$16"}</definedName>
    <definedName name="kshn" localSheetId="4" hidden="1">{"'Sheet1'!$L$16"}</definedName>
    <definedName name="kshn" localSheetId="5" hidden="1">{"'Sheet1'!$L$16"}</definedName>
    <definedName name="kshn" localSheetId="6" hidden="1">{"'Sheet1'!$L$16"}</definedName>
    <definedName name="kshn" hidden="1">{"'Sheet1'!$L$16"}</definedName>
    <definedName name="ksls" localSheetId="4" hidden="1">{"'Sheet1'!$L$16"}</definedName>
    <definedName name="ksls" localSheetId="5" hidden="1">{"'Sheet1'!$L$16"}</definedName>
    <definedName name="ksls" localSheetId="6" hidden="1">{"'Sheet1'!$L$16"}</definedName>
    <definedName name="ksls" hidden="1">{"'Sheet1'!$L$16"}</definedName>
    <definedName name="KSTK">#REF!</definedName>
    <definedName name="ktc">#REF!</definedName>
    <definedName name="KVC">#REF!</definedName>
    <definedName name="kvl">1.166</definedName>
    <definedName name="l" localSheetId="4" hidden="1">{"'Sheet1'!$L$16"}</definedName>
    <definedName name="l" localSheetId="5" hidden="1">{"'Sheet1'!$L$16"}</definedName>
    <definedName name="l" localSheetId="6" hidden="1">{"'Sheet1'!$L$16"}</definedName>
    <definedName name="l" hidden="1">{"'Sheet1'!$L$16"}</definedName>
    <definedName name="l_1">#REF!</definedName>
    <definedName name="L_mong">#REF!</definedName>
    <definedName name="l1d">#REF!</definedName>
    <definedName name="l2pa1" localSheetId="4" hidden="1">{"'Sheet1'!$L$16"}</definedName>
    <definedName name="l2pa1" localSheetId="5" hidden="1">{"'Sheet1'!$L$16"}</definedName>
    <definedName name="l2pa1" localSheetId="6" hidden="1">{"'Sheet1'!$L$16"}</definedName>
    <definedName name="l2pa1" hidden="1">{"'Sheet1'!$L$16"}</definedName>
    <definedName name="L63x6">5800</definedName>
    <definedName name="LABEL">#REF!</definedName>
    <definedName name="Laivay">#REF!</definedName>
    <definedName name="lam" localSheetId="4" hidden="1">{"'Sheet1'!$L$16"}</definedName>
    <definedName name="lam" localSheetId="5" hidden="1">{"'Sheet1'!$L$16"}</definedName>
    <definedName name="lam" hidden="1">{"'Sheet1'!$L$16"}</definedName>
    <definedName name="lan" localSheetId="4" hidden="1">{#N/A,#N/A,TRUE,"BT M200 da 10x20"}</definedName>
    <definedName name="lan" localSheetId="5" hidden="1">{#N/A,#N/A,TRUE,"BT M200 da 10x20"}</definedName>
    <definedName name="lan" localSheetId="6" hidden="1">{#N/A,#N/A,TRUE,"BT M200 da 10x20"}</definedName>
    <definedName name="lan" hidden="1">{#N/A,#N/A,TRUE,"BT M200 da 10x20"}</definedName>
    <definedName name="lancan">#REF!</definedName>
    <definedName name="langson" localSheetId="4" hidden="1">{"'Sheet1'!$L$16"}</definedName>
    <definedName name="langson" localSheetId="5" hidden="1">{"'Sheet1'!$L$16"}</definedName>
    <definedName name="langson" localSheetId="6" hidden="1">{"'Sheet1'!$L$16"}</definedName>
    <definedName name="langson" hidden="1">{"'Sheet1'!$L$16"}</definedName>
    <definedName name="lanhto">#REF!</definedName>
    <definedName name="lantrai">#REF!</definedName>
    <definedName name="lao_keo_dam_cau">#REF!</definedName>
    <definedName name="LAP_DAT_TBA">#REF!</definedName>
    <definedName name="Lap_dat_td">'[21]M 67'!$A$37:$F$40</definedName>
    <definedName name="Last_Row">#N/A</definedName>
    <definedName name="Lban">#REF!</definedName>
    <definedName name="LBR">#REF!</definedName>
    <definedName name="LBS_22">107800000</definedName>
    <definedName name="lc" localSheetId="4" hidden="1">{"'Sheet1'!$L$16"}</definedName>
    <definedName name="lc" localSheetId="5" hidden="1">{"'Sheet1'!$L$16"}</definedName>
    <definedName name="lc" localSheetId="6" hidden="1">{"'Sheet1'!$L$16"}</definedName>
    <definedName name="lc" hidden="1">{"'Sheet1'!$L$16"}</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AM">#REF!</definedName>
    <definedName name="Ldatcat">#REF!</definedName>
    <definedName name="Ldi">#REF!</definedName>
    <definedName name="LDIM">#REF!</definedName>
    <definedName name="Lf">#REF!</definedName>
    <definedName name="Lg">#REF!</definedName>
    <definedName name="LG_CB_N1">#REF!</definedName>
    <definedName name="LgL">#REF!</definedName>
    <definedName name="lh">#REF!</definedName>
    <definedName name="LIET_KE_VI_TRI_DZ0.4KV">#REF!</definedName>
    <definedName name="LIET_KE_VI_TRI_DZ22KV">#REF!</definedName>
    <definedName name="limcount" hidden="1">13</definedName>
    <definedName name="line15">#REF!</definedName>
    <definedName name="list">#REF!</definedName>
    <definedName name="ljkl" localSheetId="4" hidden="1">{"'Sheet1'!$L$16"}</definedName>
    <definedName name="ljkl" localSheetId="5" hidden="1">{"'Sheet1'!$L$16"}</definedName>
    <definedName name="ljkl" localSheetId="6" hidden="1">{"'Sheet1'!$L$16"}</definedName>
    <definedName name="ljkl" hidden="1">{"'Sheet1'!$L$16"}</definedName>
    <definedName name="LK" localSheetId="4" hidden="1">{"'Sheet1'!$L$16"}</definedName>
    <definedName name="LK" localSheetId="5" hidden="1">{"'Sheet1'!$L$16"}</definedName>
    <definedName name="LK" localSheetId="6" hidden="1">{"'Sheet1'!$L$16"}</definedName>
    <definedName name="LK" hidden="1">{"'Sheet1'!$L$16"}</definedName>
    <definedName name="LK.T2">#REF!</definedName>
    <definedName name="LK.T3">#REF!</definedName>
    <definedName name="LK.T4">#REF!</definedName>
    <definedName name="LK.T5">#REF!</definedName>
    <definedName name="LK.T6">#REF!</definedName>
    <definedName name="LK_hathe">#REF!</definedName>
    <definedName name="LLs">#REF!</definedName>
    <definedName name="Lmk">#REF!</definedName>
    <definedName name="Lms">#REF!</definedName>
    <definedName name="Lmt">#REF!</definedName>
    <definedName name="ln">1</definedName>
    <definedName name="lnm">#N/A</definedName>
    <definedName name="Lnsc">#REF!</definedName>
    <definedName name="lntt">#REF!</definedName>
    <definedName name="Lo">#REF!</definedName>
    <definedName name="LoadData">#REF!</definedName>
    <definedName name="LoadingData">#REF!</definedName>
    <definedName name="loai">#REF!</definedName>
    <definedName name="LoÁi_BQL">#REF!</definedName>
    <definedName name="LoÁi_CT">#REF!</definedName>
    <definedName name="LOAI_DUONG">#REF!</definedName>
    <definedName name="Loai_TD">#REF!</definedName>
    <definedName name="LoaiCT">#REF!</definedName>
    <definedName name="LoaixeH">#REF!</definedName>
    <definedName name="LoaixeXB">#REF!</definedName>
    <definedName name="loinhuan">#REF!</definedName>
    <definedName name="lón1">#REF!</definedName>
    <definedName name="lón4">#REF!</definedName>
    <definedName name="long">#REF!</definedName>
    <definedName name="LOOP">#REF!</definedName>
    <definedName name="LPTDDT">#REF!</definedName>
    <definedName name="LPTDTK">#REF!</definedName>
    <definedName name="lrung">#REF!</definedName>
    <definedName name="ltre">#REF!</definedName>
    <definedName name="lu12.2">#REF!</definedName>
    <definedName name="lu14.5">#REF!</definedName>
    <definedName name="lu15.5">#REF!</definedName>
    <definedName name="luc" localSheetId="4" hidden="1">{"'Sheet1'!$L$16"}</definedName>
    <definedName name="luc" localSheetId="5" hidden="1">{"'Sheet1'!$L$16"}</definedName>
    <definedName name="luc" localSheetId="6" hidden="1">{"'Sheet1'!$L$16"}</definedName>
    <definedName name="luc" hidden="1">{"'Sheet1'!$L$16"}</definedName>
    <definedName name="lulop16">'[2]R&amp;P'!$G$167</definedName>
    <definedName name="lulop25">#N/A</definedName>
    <definedName name="luoichanrac">#REF!</definedName>
    <definedName name="luoncap">'[2]R&amp;P'!$G$250</definedName>
    <definedName name="lurung16">'[2]R&amp;P'!$G$172</definedName>
    <definedName name="lurung25">#N/A</definedName>
    <definedName name="luthep10">'[2]R&amp;P'!$G$179</definedName>
    <definedName name="luthep12">#N/A</definedName>
    <definedName name="luthep8.5">#N/A</definedName>
    <definedName name="Luy.ke.30.11">#REF!</definedName>
    <definedName name="Luy.ke.31.10">#REF!</definedName>
    <definedName name="lv..">#REF!</definedName>
    <definedName name="lVC">#REF!</definedName>
    <definedName name="lvr..">#REF!</definedName>
    <definedName name="lvt">#REF!</definedName>
    <definedName name="m" localSheetId="4" hidden="1">{"'Sheet1'!$L$16"}</definedName>
    <definedName name="m" localSheetId="5" hidden="1">{"'Sheet1'!$L$16"}</definedName>
    <definedName name="m" localSheetId="6" hidden="1">{"'Sheet1'!$L$16"}</definedName>
    <definedName name="m" hidden="1">{"'Sheet1'!$L$16"}</definedName>
    <definedName name="M_CSCT">#REF!</definedName>
    <definedName name="M_TD">#REF!</definedName>
    <definedName name="M0.4">#REF!</definedName>
    <definedName name="M10.1">#REF!</definedName>
    <definedName name="M10.1a">#REF!</definedName>
    <definedName name="M10.2">#REF!</definedName>
    <definedName name="M10.2a">#REF!</definedName>
    <definedName name="M102bn">#REF!</definedName>
    <definedName name="M102bnvc">#REF!</definedName>
    <definedName name="M10aa1p">#REF!</definedName>
    <definedName name="M10bbnc">#REF!</definedName>
    <definedName name="M10bbvc">#REF!</definedName>
    <definedName name="M10bbvl">#REF!</definedName>
    <definedName name="M122bnvc">#REF!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HT">#REF!</definedName>
    <definedName name="m8aanc">#REF!</definedName>
    <definedName name="m8aavl">#REF!</definedName>
    <definedName name="M8aHT">#REF!</definedName>
    <definedName name="MA">#N/A</definedName>
    <definedName name="MA_DML">#REF!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H_BCX_NL">#REF!</definedName>
    <definedName name="mahieu">#REF!</definedName>
    <definedName name="mai" localSheetId="4" hidden="1">{"'Sheet1'!$L$16"}</definedName>
    <definedName name="mai" localSheetId="5" hidden="1">{"'Sheet1'!$L$16"}</definedName>
    <definedName name="mai" localSheetId="6" hidden="1">{"'Sheet1'!$L$16"}</definedName>
    <definedName name="mai" hidden="1">{"'Sheet1'!$L$16"}</definedName>
    <definedName name="MAJ_CON_EQP">#REF!</definedName>
    <definedName name="MakeIt">#REF!</definedName>
    <definedName name="MaMay_Q">#N/A</definedName>
    <definedName name="Mat_cau">#REF!</definedName>
    <definedName name="matbang" localSheetId="4" hidden="1">{"'Sheet1'!$L$16"}</definedName>
    <definedName name="matbang" localSheetId="5" hidden="1">{"'Sheet1'!$L$16"}</definedName>
    <definedName name="matbang" localSheetId="6" hidden="1">{"'Sheet1'!$L$16"}</definedName>
    <definedName name="matbang" hidden="1">{"'Sheet1'!$L$16"}</definedName>
    <definedName name="MATP_BCN_TP">#REF!</definedName>
    <definedName name="MATP_BCX_NL">#REF!</definedName>
    <definedName name="MATP_GIATHANH">#REF!</definedName>
    <definedName name="MATP_GT">#REF!</definedName>
    <definedName name="Maùy_thi_coâng">"mtc"</definedName>
    <definedName name="MAVANKHUON">#REF!</definedName>
    <definedName name="MaViet">#REF!</definedName>
    <definedName name="MAVLTHDN">#REF!</definedName>
    <definedName name="MAVLV">#REF!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#REF!</definedName>
    <definedName name="MB20nc">#REF!</definedName>
    <definedName name="MB20vc">#REF!</definedName>
    <definedName name="MB20vl">#REF!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om_I">#REF!</definedName>
    <definedName name="Mcr">#REF!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ls">#REF!</definedName>
    <definedName name="Mdls_">#REF!</definedName>
    <definedName name="Mdnc">#REF!</definedName>
    <definedName name="MDT">#REF!</definedName>
    <definedName name="MDTa">#REF!</definedName>
    <definedName name="m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y" localSheetId="4" hidden="1">{"'Sheet1'!$L$16"}</definedName>
    <definedName name="mhy" localSheetId="5" hidden="1">{"'Sheet1'!$L$16"}</definedName>
    <definedName name="mhy" localSheetId="6" hidden="1">{"'Sheet1'!$L$16"}</definedName>
    <definedName name="mhy" hidden="1">{"'Sheet1'!$L$16"}</definedName>
    <definedName name="MINH">#REF!</definedName>
    <definedName name="minh_1">#REF!</definedName>
    <definedName name="minh_mtk">#REF!</definedName>
    <definedName name="miyu" localSheetId="4" hidden="1">{"'Sheet1'!$L$16"}</definedName>
    <definedName name="miyu" localSheetId="5" hidden="1">{"'Sheet1'!$L$16"}</definedName>
    <definedName name="miyu" localSheetId="6" hidden="1">{"'Sheet1'!$L$16"}</definedName>
    <definedName name="miyu" hidden="1">{"'Sheet1'!$L$16"}</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 localSheetId="4" hidden="1">{"'Sheet1'!$L$16"}</definedName>
    <definedName name="mo" localSheetId="5" hidden="1">{"'Sheet1'!$L$16"}</definedName>
    <definedName name="mo" localSheetId="6" hidden="1">{"'Sheet1'!$L$16"}</definedName>
    <definedName name="mo" hidden="1">{"'Sheet1'!$L$16"}</definedName>
    <definedName name="MODIFY">#REF!</definedName>
    <definedName name="moi" localSheetId="4" hidden="1">{"'Sheet1'!$L$16"}</definedName>
    <definedName name="moi" localSheetId="5" hidden="1">{"'Sheet1'!$L$16"}</definedName>
    <definedName name="moi" localSheetId="6" hidden="1">{"'Sheet1'!$L$16"}</definedName>
    <definedName name="moi" hidden="1">{"'Sheet1'!$L$16"}</definedName>
    <definedName name="Mong">#REF!</definedName>
    <definedName name="mong1pm">#REF!</definedName>
    <definedName name="mong3pm">#REF!</definedName>
    <definedName name="mongbang">#REF!</definedName>
    <definedName name="mongdon">#REF!</definedName>
    <definedName name="monght">#REF!</definedName>
    <definedName name="mongHTDL">#REF!</definedName>
    <definedName name="mongHTHH">#REF!</definedName>
    <definedName name="mongneo1pm">#REF!</definedName>
    <definedName name="mongneo3pm">#REF!</definedName>
    <definedName name="mongneoht">#REF!</definedName>
    <definedName name="mongneoHTDL">#REF!</definedName>
    <definedName name="mongneoHTHH">#REF!</definedName>
    <definedName name="Morning">#N/A</definedName>
    <definedName name="Morong">#REF!</definedName>
    <definedName name="Morong4054_85">#REF!</definedName>
    <definedName name="morong4054_98">#REF!</definedName>
    <definedName name="mot" localSheetId="4" hidden="1">{"'Sheet1'!$L$16"}</definedName>
    <definedName name="mot" localSheetId="5" hidden="1">{"'Sheet1'!$L$16"}</definedName>
    <definedName name="mot" localSheetId="6"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dg">#REF!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k">#REF!</definedName>
    <definedName name="MTMAC12">#REF!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XL">#REF!</definedName>
    <definedName name="Mu">#REF!</definedName>
    <definedName name="Mu_">#REF!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 localSheetId="4" hidden="1">{"'Sheet1'!$L$16"}</definedName>
    <definedName name="n" localSheetId="5" hidden="1">{"'Sheet1'!$L$16"}</definedName>
    <definedName name="n" localSheetId="6" hidden="1">{"'Sheet1'!$L$16"}</definedName>
    <definedName name="n" hidden="1">{"'Sheet1'!$L$16"}</definedName>
    <definedName name="n_1">#REF!</definedName>
    <definedName name="n_2">#REF!</definedName>
    <definedName name="n_3">#REF!</definedName>
    <definedName name="n1_">#REF!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 localSheetId="4" hidden="1">{"'Sheet1'!$L$16"}</definedName>
    <definedName name="nam" localSheetId="5" hidden="1">{"'Sheet1'!$L$16"}</definedName>
    <definedName name="nam" localSheetId="6" hidden="1">{"'Sheet1'!$L$16"}</definedName>
    <definedName name="nam" hidden="1">{"'Sheet1'!$L$16"}</definedName>
    <definedName name="Name">#REF!</definedName>
    <definedName name="naunhua">#N/A</definedName>
    <definedName name="NB">#REF!</definedName>
    <definedName name="nc">#REF!</definedName>
    <definedName name="nc.3">#REF!</definedName>
    <definedName name="nc.4">#REF!</definedName>
    <definedName name="NC.M10.1">#REF!</definedName>
    <definedName name="NC.M10.2">#REF!</definedName>
    <definedName name="NC.MDT">#REF!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0">#REF!</definedName>
    <definedName name="nc2.1">#REF!</definedName>
    <definedName name="nc2.2">#REF!</definedName>
    <definedName name="nc2.3">#REF!</definedName>
    <definedName name="nc2.4">#REF!</definedName>
    <definedName name="nc2.5">#REF!</definedName>
    <definedName name="nc2.6">#REF!</definedName>
    <definedName name="nc2.7">#REF!</definedName>
    <definedName name="nc2.8">#REF!</definedName>
    <definedName name="nc2.9">#REF!</definedName>
    <definedName name="nc3.0">#REF!</definedName>
    <definedName name="nc3.1">#REF!</definedName>
    <definedName name="nc3.2">#REF!</definedName>
    <definedName name="nc3.3">#REF!</definedName>
    <definedName name="nc3.4">#REF!</definedName>
    <definedName name="nc3.5">#REF!</definedName>
    <definedName name="nc3.6">#REF!</definedName>
    <definedName name="nc3.7">#REF!</definedName>
    <definedName name="nc3.8">#REF!</definedName>
    <definedName name="nc3.9">#REF!</definedName>
    <definedName name="nc3p">#REF!</definedName>
    <definedName name="nc4.0">#REF!</definedName>
    <definedName name="nc4.1">#REF!</definedName>
    <definedName name="nc4.2">#REF!</definedName>
    <definedName name="nc4.3">#REF!</definedName>
    <definedName name="nc4.4">#REF!</definedName>
    <definedName name="nc4.5">#REF!</definedName>
    <definedName name="nc4.6">#REF!</definedName>
    <definedName name="nc4.7">#REF!</definedName>
    <definedName name="nc4.8">#REF!</definedName>
    <definedName name="nc4.9">#REF!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1.183</definedName>
    <definedName name="NCcap0.7">#REF!</definedName>
    <definedName name="NCcap1">#REF!</definedName>
    <definedName name="NCCT3p">#REF!</definedName>
    <definedName name="ncd">1.066</definedName>
    <definedName name="ncdg">#REF!</definedName>
    <definedName name="NCKT">#REF!</definedName>
    <definedName name="ncong">#REF!</definedName>
    <definedName name="nct">#REF!</definedName>
    <definedName name="NCT_BKTC">#REF!</definedName>
    <definedName name="ncthepnaphl">#REF!</definedName>
    <definedName name="nctram">#REF!</definedName>
    <definedName name="NCVC100">#REF!</definedName>
    <definedName name="NCVC200">#REF!</definedName>
    <definedName name="NCVC250">#REF!</definedName>
    <definedName name="NCVC3P">#REF!</definedName>
    <definedName name="NCVCM100">#REF!</definedName>
    <definedName name="NCVCM200">#REF!</definedName>
    <definedName name="Ne" localSheetId="4" hidden="1">{"'Sheet1'!$L$16"}</definedName>
    <definedName name="Ne" localSheetId="5" hidden="1">{"'Sheet1'!$L$16"}</definedName>
    <definedName name="Ne" localSheetId="6" hidden="1">{"'Sheet1'!$L$16"}</definedName>
    <definedName name="Ne" hidden="1">{"'Sheet1'!$L$16"}</definedName>
    <definedName name="Nen">#REF!</definedName>
    <definedName name="nenkhi">#N/A</definedName>
    <definedName name="nenkhi10m3">'[2]R&amp;P'!$G$337</definedName>
    <definedName name="nenkhi1200">'[2]R&amp;P'!$G$338</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'[2]R&amp;P'!$G$84</definedName>
    <definedName name="neo4T">#N/A</definedName>
    <definedName name="NET">#REF!</definedName>
    <definedName name="NET_1">#REF!</definedName>
    <definedName name="NET_ANA">#REF!</definedName>
    <definedName name="NET_ANA_1">#REF!</definedName>
    <definedName name="NET_ANA_2">#REF!</definedName>
    <definedName name="new" localSheetId="4" hidden="1">#REF!</definedName>
    <definedName name="new" localSheetId="5" hidden="1">#N/A</definedName>
    <definedName name="new" localSheetId="6" hidden="1">#N/A</definedName>
    <definedName name="new" hidden="1">#REF!</definedName>
    <definedName name="new_1">"#REF!"</definedName>
    <definedName name="NEXT">#REF!</definedName>
    <definedName name="ng.cong.nhan" localSheetId="4" hidden="1">{"'Sheet1'!$L$16"}</definedName>
    <definedName name="ng.cong.nhan" localSheetId="5" hidden="1">{"'Sheet1'!$L$16"}</definedName>
    <definedName name="ng.cong.nhan" localSheetId="6" hidden="1">{"'Sheet1'!$L$16"}</definedName>
    <definedName name="ng.cong.nhan" hidden="1">{"'Sheet1'!$L$16"}</definedName>
    <definedName name="NGAØY">#REF!</definedName>
    <definedName name="ngau">#REF!</definedName>
    <definedName name="Ngay">#REF!</definedName>
    <definedName name="Nghệ_An">#REF!</definedName>
    <definedName name="nght">#REF!</definedName>
    <definedName name="ngu" localSheetId="4" hidden="1">{"'Sheet1'!$L$16"}</definedName>
    <definedName name="ngu" localSheetId="5" hidden="1">{"'Sheet1'!$L$16"}</definedName>
    <definedName name="ngu" localSheetId="6" hidden="1">{"'Sheet1'!$L$16"}</definedName>
    <definedName name="ngu" hidden="1">{"'Sheet1'!$L$16"}</definedName>
    <definedName name="NH">#REF!</definedName>
    <definedName name="NHAÂN_COÂNG">[0]!cap</definedName>
    <definedName name="Nhaân_coâng_baäc_3_0_7__Nhoùm_1">"nc"</definedName>
    <definedName name="Nhâm_CT">#REF!</definedName>
    <definedName name="Nhâm_Ctr">#REF!</definedName>
    <definedName name="Nhan_xet_cua_dai">"Picture 1"</definedName>
    <definedName name="Nhancong2">#REF!</definedName>
    <definedName name="NHANH2_CG4" localSheetId="4" hidden="1">{"'Sheet1'!$L$16"}</definedName>
    <definedName name="NHANH2_CG4" localSheetId="5" hidden="1">{"'Sheet1'!$L$16"}</definedName>
    <definedName name="NHANH2_CG4" localSheetId="6" hidden="1">{"'Sheet1'!$L$16"}</definedName>
    <definedName name="NHANH2_CG4" hidden="1">{"'Sheet1'!$L$16"}</definedName>
    <definedName name="Nhapsolieu">#REF!</definedName>
    <definedName name="nhfffd">{"DZ-TDTB2.XLS","Dcksat.xls"}</definedName>
    <definedName name="nhm" localSheetId="4" hidden="1">{"'Sheet1'!$L$16"}</definedName>
    <definedName name="nhm" localSheetId="5" hidden="1">{"'Sheet1'!$L$16"}</definedName>
    <definedName name="nhm" localSheetId="6" hidden="1">{"'Sheet1'!$L$16"}</definedName>
    <definedName name="nhm" hidden="1">{"'Sheet1'!$L$16"}</definedName>
    <definedName name="nhn">#REF!</definedName>
    <definedName name="nhoatH30">#REF!</definedName>
    <definedName name="NHot">#REF!</definedName>
    <definedName name="nhu">#REF!</definedName>
    <definedName name="nhua">#REF!</definedName>
    <definedName name="nhuad">#REF!</definedName>
    <definedName name="nhuaduong">#REF!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mj" localSheetId="4" hidden="1">{"'Sheet1'!$L$16"}</definedName>
    <definedName name="nmj" localSheetId="5" hidden="1">{"'Sheet1'!$L$16"}</definedName>
    <definedName name="nmj" localSheetId="6" hidden="1">{"'Sheet1'!$L$16"}</definedName>
    <definedName name="nmj" hidden="1">{"'Sheet1'!$L$16"}</definedName>
    <definedName name="nmn" localSheetId="4" hidden="1">{"Offgrid",#N/A,FALSE,"OFFGRID";"Region",#N/A,FALSE,"REGION";"Offgrid -2",#N/A,FALSE,"OFFGRID";"WTP",#N/A,FALSE,"WTP";"WTP -2",#N/A,FALSE,"WTP";"Project",#N/A,FALSE,"PROJECT";"Summary -2",#N/A,FALSE,"SUMMARY"}</definedName>
    <definedName name="nmn" localSheetId="5" hidden="1">{"Offgrid",#N/A,FALSE,"OFFGRID";"Region",#N/A,FALSE,"REGION";"Offgrid -2",#N/A,FALSE,"OFFGRID";"WTP",#N/A,FALSE,"WTP";"WTP -2",#N/A,FALSE,"WTP";"Project",#N/A,FALSE,"PROJECT";"Summary -2",#N/A,FALSE,"SUMMARY"}</definedName>
    <definedName name="nmn" localSheetId="6" hidden="1">{"Offgrid",#N/A,FALSE,"OFFGRID";"Region",#N/A,FALSE,"REGION";"Offgrid -2",#N/A,FALSE,"OFFGRID";"WTP",#N/A,FALSE,"WTP";"WTP -2",#N/A,FALSE,"WTP";"Project",#N/A,FALSE,"PROJECT";"Summary -2",#N/A,FALSE,"SUMMARY"}</definedName>
    <definedName name="nmn" hidden="1">{"Offgrid",#N/A,FALSE,"OFFGRID";"Region",#N/A,FALSE,"REGION";"Offgrid -2",#N/A,FALSE,"OFFGRID";"WTP",#N/A,FALSE,"WTP";"WTP -2",#N/A,FALSE,"WTP";"Project",#N/A,FALSE,"PROJECT";"Summary -2",#N/A,FALSE,"SUMMARY"}</definedName>
    <definedName name="Nms">#REF!</definedName>
    <definedName name="nn">#REF!</definedName>
    <definedName name="nn1p">#REF!</definedName>
    <definedName name="nn3p">#REF!</definedName>
    <definedName name="nng">#REF!</definedName>
    <definedName name="nnn" localSheetId="4" hidden="1">{"'Sheet1'!$L$16"}</definedName>
    <definedName name="nnn" localSheetId="5" hidden="1">{"'Sheet1'!$L$16"}</definedName>
    <definedName name="nnn" localSheetId="6" hidden="1">{"'Sheet1'!$L$16"}</definedName>
    <definedName name="nnn" hidden="1">{"'Sheet1'!$L$16"}</definedName>
    <definedName name="nnnc3p">#REF!</definedName>
    <definedName name="nnnn" localSheetId="4" hidden="1">{"'Sheet1'!$L$16"}</definedName>
    <definedName name="nnnn" localSheetId="5" hidden="1">{"'Sheet1'!$L$16"}</definedName>
    <definedName name="nnnn" localSheetId="6" hidden="1">{"'Sheet1'!$L$16"}</definedName>
    <definedName name="nnnn" hidden="1">{"'Sheet1'!$L$16"}</definedName>
    <definedName name="nnvl3p">#REF!</definedName>
    <definedName name="No">#REF!</definedName>
    <definedName name="No.9" localSheetId="4" hidden="1">{"'Sheet1'!$L$16"}</definedName>
    <definedName name="No.9" localSheetId="5" hidden="1">{"'Sheet1'!$L$16"}</definedName>
    <definedName name="No.9" localSheetId="6" hidden="1">{"'Sheet1'!$L$16"}</definedName>
    <definedName name="No.9" hidden="1">{"'Sheet1'!$L$16"}</definedName>
    <definedName name="NoiSuy_TKP">#REF!</definedName>
    <definedName name="Np">#REF!</definedName>
    <definedName name="nps">#REF!</definedName>
    <definedName name="Nq">#REF!</definedName>
    <definedName name="NQD">#REF!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ĐP.2016">[12]NSĐP!$M$14:$M$240</definedName>
    <definedName name="nsl">#REF!</definedName>
    <definedName name="ntb">#REF!</definedName>
    <definedName name="ÑTHH">#REF!</definedName>
    <definedName name="Nu">#REF!</definedName>
    <definedName name="Number_of_Payments">MATCH(0.01,End_Bal,-1)+1</definedName>
    <definedName name="nuoc">[13]gvl!$N$38</definedName>
    <definedName name="nuoc2">#REF!</definedName>
    <definedName name="nuoc4">#REF!</definedName>
    <definedName name="nuoc5">#REF!</definedName>
    <definedName name="nx">#REF!</definedName>
    <definedName name="NXHT">#REF!</definedName>
    <definedName name="NXnc">#REF!</definedName>
    <definedName name="NXT_NL">#REF!</definedName>
    <definedName name="NXT_TP">#REF!</definedName>
    <definedName name="NXvl">#REF!</definedName>
    <definedName name="o" localSheetId="4" hidden="1">{"'Sheet1'!$L$16"}</definedName>
    <definedName name="o" localSheetId="5" hidden="1">{"'Sheet1'!$L$16"}</definedName>
    <definedName name="o" localSheetId="6" hidden="1">{"'Sheet1'!$L$16"}</definedName>
    <definedName name="o" hidden="1">{"'Sheet1'!$L$16"}</definedName>
    <definedName name="O_N">#REF!</definedName>
    <definedName name="Ö135">#REF!</definedName>
    <definedName name="oa">#REF!</definedName>
    <definedName name="ob">#REF!</definedName>
    <definedName name="ODA" localSheetId="4" hidden="1">{"'Sheet1'!$L$16"}</definedName>
    <definedName name="ODA" localSheetId="5" hidden="1">{"'Sheet1'!$L$16"}</definedName>
    <definedName name="ODA" localSheetId="6" hidden="1">{"'Sheet1'!$L$16"}</definedName>
    <definedName name="ODA" hidden="1">{"'Sheet1'!$L$16"}</definedName>
    <definedName name="ol">#REF!</definedName>
    <definedName name="ong_cong_duc_san">#REF!</definedName>
    <definedName name="Ong_cong_hinh_hop_do_tai_cho">#REF!</definedName>
    <definedName name="ongnuoc">#REF!</definedName>
    <definedName name="ophom">#REF!</definedName>
    <definedName name="OrderTable" localSheetId="5" hidden="1">#REF!</definedName>
    <definedName name="OrderTable" hidden="1">#REF!</definedName>
    <definedName name="osc">#REF!</definedName>
    <definedName name="oto10T">#REF!</definedName>
    <definedName name="oto5T">#REF!</definedName>
    <definedName name="oto7T">#REF!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ut">#N/A</definedName>
    <definedName name="ov">#REF!</definedName>
    <definedName name="oxy">#REF!</definedName>
    <definedName name="P_15">#REF!</definedName>
    <definedName name="p1_">#REF!</definedName>
    <definedName name="p2_">#REF!</definedName>
    <definedName name="P3_">#REF!</definedName>
    <definedName name="PA">#REF!</definedName>
    <definedName name="PA3.1" localSheetId="4" hidden="1">{"'Sheet1'!$L$16"}</definedName>
    <definedName name="PA3.1" localSheetId="5" hidden="1">{"'Sheet1'!$L$16"}</definedName>
    <definedName name="PA3.1" localSheetId="6" hidden="1">{"'Sheet1'!$L$16"}</definedName>
    <definedName name="PA3.1" hidden="1">{"'Sheet1'!$L$16"}</definedName>
    <definedName name="PAIII_" localSheetId="4" hidden="1">{"'Sheet1'!$L$16"}</definedName>
    <definedName name="PAIII_" localSheetId="5" hidden="1">{"'Sheet1'!$L$16"}</definedName>
    <definedName name="PAIII_" localSheetId="6" hidden="1">{"'Sheet1'!$L$16"}</definedName>
    <definedName name="PAIII_" hidden="1">{"'Sheet1'!$L$16"}</definedName>
    <definedName name="palang">#N/A</definedName>
    <definedName name="panen">#REF!</definedName>
    <definedName name="pantoi">#REF!</definedName>
    <definedName name="pbcpk">#REF!</definedName>
    <definedName name="pbng">#REF!</definedName>
    <definedName name="Pc">#REF!</definedName>
    <definedName name="PChe">#REF!</definedName>
    <definedName name="Pd">#REF!</definedName>
    <definedName name="PDo" localSheetId="4" hidden="1">{"'Sheet1'!$L$16"}</definedName>
    <definedName name="PDo" localSheetId="5" hidden="1">{"'Sheet1'!$L$16"}</definedName>
    <definedName name="PDo" localSheetId="6" hidden="1">{"'Sheet1'!$L$16"}</definedName>
    <definedName name="PDo" hidden="1">{"'Sheet1'!$L$16"}</definedName>
    <definedName name="pgia">#REF!</definedName>
    <definedName name="Phan_cap">#REF!</definedName>
    <definedName name="PHAN_DIEN_DZ0.4KV">#REF!</definedName>
    <definedName name="PHAN_DIEN_TBA">#REF!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en">#REF!</definedName>
    <definedName name="phi">#REF!</definedName>
    <definedName name="phi_inertial">#REF!</definedName>
    <definedName name="Phi_le_phi">#REF!</definedName>
    <definedName name="phi_lphi1" hidden="1">#N/A</definedName>
    <definedName name="phio">#REF!</definedName>
    <definedName name="Phone">#REF!</definedName>
    <definedName name="phongve12KmTN" localSheetId="4" hidden="1">{"'Sheet1'!$L$16"}</definedName>
    <definedName name="phongve12KmTN" localSheetId="5" hidden="1">{"'Sheet1'!$L$16"}</definedName>
    <definedName name="phongve12KmTN" hidden="1">{"'Sheet1'!$L$16"}</definedName>
    <definedName name="phongve12KmTN1" localSheetId="4" hidden="1">{"'Sheet1'!$L$16"}</definedName>
    <definedName name="phongve12KmTN1" localSheetId="5" hidden="1">{"'Sheet1'!$L$16"}</definedName>
    <definedName name="phongve12KmTN1" hidden="1">{"'Sheet1'!$L$16"}</definedName>
    <definedName name="phson">#REF!</definedName>
    <definedName name="phu_luc_vua">#REF!</definedName>
    <definedName name="Phú_Yên">#REF!</definedName>
    <definedName name="phugia">#REF!</definedName>
    <definedName name="phugia2">#REF!</definedName>
    <definedName name="phugia3">#REF!</definedName>
    <definedName name="phugia4">#REF!</definedName>
    <definedName name="phugia5">#REF!</definedName>
    <definedName name="phunson">#N/A</definedName>
    <definedName name="phunvua">#N/A</definedName>
    <definedName name="Phuong" localSheetId="4" hidden="1">{"'Sheet1'!$L$16"}</definedName>
    <definedName name="Phuong" localSheetId="5" hidden="1">{"'Sheet1'!$L$16"}</definedName>
    <definedName name="Phuong" hidden="1">{"'Sheet1'!$L$16"}</definedName>
    <definedName name="PierData">#REF!</definedName>
    <definedName name="PIL">#REF!</definedName>
    <definedName name="PileSize">#REF!</definedName>
    <definedName name="PileType">#REF!</definedName>
    <definedName name="PIP">BlankMacro1</definedName>
    <definedName name="PIPE2">BlankMacro1</definedName>
    <definedName name="PK">#REF!</definedName>
    <definedName name="PL" localSheetId="4" hidden="1">{"'Sheet1'!$L$16"}</definedName>
    <definedName name="PL" localSheetId="5" hidden="1">{"'Sheet1'!$L$16"}</definedName>
    <definedName name="PL" localSheetId="6" hidden="1">{"'Sheet1'!$L$16"}</definedName>
    <definedName name="PL" hidden="1">{"'Sheet1'!$L$16"}</definedName>
    <definedName name="Plc_">#REF!</definedName>
    <definedName name="plctel">#REF!</definedName>
    <definedName name="PLKL">#REF!</definedName>
    <definedName name="PLM">#REF!</definedName>
    <definedName name="PLOT">#REF!</definedName>
    <definedName name="PlucBcaoTD" localSheetId="4" hidden="1">{"'Sheet1'!$L$16"}</definedName>
    <definedName name="PlucBcaoTD" localSheetId="5" hidden="1">{"'Sheet1'!$L$16"}</definedName>
    <definedName name="PlucBcaoTD" localSheetId="6" hidden="1">{"'Sheet1'!$L$16"}</definedName>
    <definedName name="PlucBcaoTD" hidden="1">{"'Sheet1'!$L$16"}</definedName>
    <definedName name="PLV">#REF!</definedName>
    <definedName name="pm..">#REF!</definedName>
    <definedName name="PMS" localSheetId="4" hidden="1">{"'Sheet1'!$L$16"}</definedName>
    <definedName name="PMS" localSheetId="5" hidden="1">{"'Sheet1'!$L$16"}</definedName>
    <definedName name="PMS" localSheetId="6" hidden="1">{"'Sheet1'!$L$16"}</definedName>
    <definedName name="PMS" hidden="1">{"'Sheet1'!$L$16"}</definedName>
    <definedName name="PMUX">#REF!</definedName>
    <definedName name="Pno">#REF!</definedName>
    <definedName name="Poppy">#REF!</definedName>
    <definedName name="pp_1XDM">#REF!</definedName>
    <definedName name="pp_3XDM">#REF!</definedName>
    <definedName name="PPP">BlankMacro1</definedName>
    <definedName name="PR">#REF!</definedName>
    <definedName name="PRICE">#REF!</definedName>
    <definedName name="PRICE1">#REF!</definedName>
    <definedName name="_xlnm.Print_Area" localSheetId="4">'PL04. Khoi dang'!$A:$K</definedName>
    <definedName name="_xlnm.Print_Area">#REF!</definedName>
    <definedName name="PRINT_AREA_MI">#REF!</definedName>
    <definedName name="_xlnm.Print_Titles" localSheetId="1">'PL01.Thu NSNN'!$4:$4</definedName>
    <definedName name="_xlnm.Print_Titles" localSheetId="2">'PL02.TH Chi LV'!$4:$5</definedName>
    <definedName name="_xlnm.Print_Titles" localSheetId="5">'PL05. NTM'!$4:$7</definedName>
    <definedName name="_xlnm.Print_Titles" localSheetId="6">'PL06. Mua sam'!$5:$9</definedName>
    <definedName name="_xlnm.Print_Titles">#REF!</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localSheetId="5" hidden="1">#REF!</definedName>
    <definedName name="ProdForm" localSheetId="6" hidden="1">#REF!</definedName>
    <definedName name="ProdForm" hidden="1">#REF!</definedName>
    <definedName name="Product" localSheetId="5" hidden="1">#REF!</definedName>
    <definedName name="Product" hidden="1">#REF!</definedName>
    <definedName name="Profit">2%</definedName>
    <definedName name="PROPOSAL">#REF!</definedName>
    <definedName name="Province">#REF!</definedName>
    <definedName name="Pse">#REF!</definedName>
    <definedName name="Pso">#REF!</definedName>
    <definedName name="pt">#REF!</definedName>
    <definedName name="PT_Duong">#REF!</definedName>
    <definedName name="ptbc">#REF!</definedName>
    <definedName name="PTC">#REF!</definedName>
    <definedName name="ptdg">#REF!</definedName>
    <definedName name="PTDG_cau">#REF!</definedName>
    <definedName name="ptdg_cong">#REF!</definedName>
    <definedName name="PTDG_DCV">#REF!</definedName>
    <definedName name="ptdg_duong">#REF!</definedName>
    <definedName name="ptdg_ke">#REF!</definedName>
    <definedName name="PTDGKS04" localSheetId="4" hidden="1">{"'Sheet1'!$L$16"}</definedName>
    <definedName name="PTDGKS04" localSheetId="5" hidden="1">{"'Sheet1'!$L$16"}</definedName>
    <definedName name="PTDGKS04" hidden="1">{"'Sheet1'!$L$16"}</definedName>
    <definedName name="PTE">#REF!</definedName>
    <definedName name="PtichDTL">#N/A</definedName>
    <definedName name="PTien72" localSheetId="4" hidden="1">{"'Sheet1'!$L$16"}</definedName>
    <definedName name="PTien72" localSheetId="5" hidden="1">{"'Sheet1'!$L$16"}</definedName>
    <definedName name="PTien72" localSheetId="6" hidden="1">{"'Sheet1'!$L$16"}</definedName>
    <definedName name="PTien72" hidden="1">{"'Sheet1'!$L$16"}</definedName>
    <definedName name="PTNC">#REF!</definedName>
    <definedName name="ptvtgiam" localSheetId="4" hidden="1">{"'Sheet1'!$L$16"}</definedName>
    <definedName name="ptvtgiam" localSheetId="5" hidden="1">{"'Sheet1'!$L$16"}</definedName>
    <definedName name="ptvtgiam" hidden="1">{"'Sheet1'!$L$16"}</definedName>
    <definedName name="Pu">#REF!</definedName>
    <definedName name="pvd">#REF!</definedName>
    <definedName name="pw">#REF!</definedName>
    <definedName name="q">#REF!</definedName>
    <definedName name="Q__sè_721_Q__KH_T___27_5_03">__</definedName>
    <definedName name="qa" localSheetId="4" hidden="1">{"'Sheet1'!$L$16"}</definedName>
    <definedName name="qa" localSheetId="5" hidden="1">{"'Sheet1'!$L$16"}</definedName>
    <definedName name="qa" localSheetId="6" hidden="1">{"'Sheet1'!$L$16"}</definedName>
    <definedName name="qa" hidden="1">{"'Sheet1'!$L$16"}</definedName>
    <definedName name="Qc">#REF!</definedName>
    <definedName name="qd">#REF!</definedName>
    <definedName name="qh0">#REF!</definedName>
    <definedName name="ql">#REF!</definedName>
    <definedName name="QL18CLBC">#REF!</definedName>
    <definedName name="QL18conlai">#REF!</definedName>
    <definedName name="qlcan">#REF!</definedName>
    <definedName name="qp">#REF!</definedName>
    <definedName name="QQ" localSheetId="4" hidden="1">{"'Sheet1'!$L$16"}</definedName>
    <definedName name="QQ" localSheetId="5" hidden="1">{"'Sheet1'!$L$16"}</definedName>
    <definedName name="QQ" localSheetId="6" hidden="1">{"'Sheet1'!$L$16"}</definedName>
    <definedName name="QQ" hidden="1">{"'Sheet1'!$L$16"}</definedName>
    <definedName name="qtdm">#REF!</definedName>
    <definedName name="qtinh">#REF!</definedName>
    <definedName name="qtrwey" localSheetId="4" hidden="1">{"'Sheet1'!$L$16"}</definedName>
    <definedName name="qtrwey" localSheetId="5" hidden="1">{"'Sheet1'!$L$16"}</definedName>
    <definedName name="qtrwey" localSheetId="6" hidden="1">{"'Sheet1'!$L$16"}</definedName>
    <definedName name="qtrwey" hidden="1">{"'Sheet1'!$L$16"}</definedName>
    <definedName name="QTY">#REF!</definedName>
    <definedName name="qu">#REF!</definedName>
    <definedName name="quan.P12" localSheetId="4" hidden="1">{"'Sheet1'!$L$16"}</definedName>
    <definedName name="quan.P12" localSheetId="5" hidden="1">{"'Sheet1'!$L$16"}</definedName>
    <definedName name="quan.P12" localSheetId="6" hidden="1">{"'Sheet1'!$L$16"}</definedName>
    <definedName name="quan.P12" hidden="1">{"'Sheet1'!$L$16"}</definedName>
    <definedName name="Quảng_Bình">#REF!</definedName>
    <definedName name="Quảng_Nam">#REF!</definedName>
    <definedName name="Quảng_Ngãi">#REF!</definedName>
    <definedName name="Quảng_Ninh">#REF!</definedName>
    <definedName name="Quantities">#REF!</definedName>
    <definedName name="quoan" localSheetId="4" hidden="1">{"'Sheet1'!$L$16"}</definedName>
    <definedName name="quoan" localSheetId="5" hidden="1">{"'Sheet1'!$L$16"}</definedName>
    <definedName name="quoan" localSheetId="6" hidden="1">{"'Sheet1'!$L$16"}</definedName>
    <definedName name="quoan" hidden="1">{"'Sheet1'!$L$16"}</definedName>
    <definedName name="quy" localSheetId="4" hidden="1">{"'Sheet1'!$L$16"}</definedName>
    <definedName name="quy" localSheetId="5" hidden="1">{"'Sheet1'!$L$16"}</definedName>
    <definedName name="quy" localSheetId="6" hidden="1">{"'Sheet1'!$L$16"}</definedName>
    <definedName name="quy" hidden="1">{"'Sheet1'!$L$16"}</definedName>
    <definedName name="QUY.1">#REF!</definedName>
    <definedName name="qwerr" localSheetId="4" hidden="1">{#N/A,#N/A,FALSE,"Chung"}</definedName>
    <definedName name="qwerr" localSheetId="5" hidden="1">{#N/A,#N/A,FALSE,"Chung"}</definedName>
    <definedName name="qwerr" localSheetId="6" hidden="1">{#N/A,#N/A,FALSE,"Chung"}</definedName>
    <definedName name="qwerr" hidden="1">{#N/A,#N/A,FALSE,"Chung"}</definedName>
    <definedName name="qwerty" localSheetId="4" hidden="1">{#N/A,#N/A,FALSE,"Chi tiÆt"}</definedName>
    <definedName name="qwerty" localSheetId="5" hidden="1">{#N/A,#N/A,FALSE,"Chi tiÆt"}</definedName>
    <definedName name="qwerty" localSheetId="6" hidden="1">{#N/A,#N/A,FALSE,"Chi tiÆt"}</definedName>
    <definedName name="qwerty" hidden="1">{#N/A,#N/A,FALSE,"Chi tiÆt"}</definedName>
    <definedName name="qx">#REF!</definedName>
    <definedName name="qx0">#REF!</definedName>
    <definedName name="qy">#REF!</definedName>
    <definedName name="r_">#REF!</definedName>
    <definedName name="R_mong">#REF!</definedName>
    <definedName name="Ra">2100</definedName>
    <definedName name="Ra_">#REF!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#REF!</definedName>
    <definedName name="Radam">#REF!</definedName>
    <definedName name="RAFT">#REF!</definedName>
    <definedName name="raiasphalt100">'[2]R&amp;P'!$G$297</definedName>
    <definedName name="raiasphalt65">'[2]R&amp;P'!$G$296</definedName>
    <definedName name="raicp">#N/A</definedName>
    <definedName name="rain..">#REF!</definedName>
    <definedName name="Ranhxay" localSheetId="4" hidden="1">{"'Sheet1'!$L$16"}</definedName>
    <definedName name="Ranhxay" localSheetId="5" hidden="1">{"'Sheet1'!$L$16"}</definedName>
    <definedName name="Ranhxay" localSheetId="6" hidden="1">{"'Sheet1'!$L$16"}</definedName>
    <definedName name="Ranhxay" hidden="1">{"'Sheet1'!$L$16"}</definedName>
    <definedName name="rate">14000</definedName>
    <definedName name="ray">#N/A</definedName>
    <definedName name="raypb43">'[2]R&amp;P'!$G$58</definedName>
    <definedName name="RBL">#REF!</definedName>
    <definedName name="RBOHT">#REF!</definedName>
    <definedName name="RBOSHT">#REF!</definedName>
    <definedName name="RBSHT">#REF!</definedName>
    <definedName name="Rc_">#REF!</definedName>
    <definedName name="RC_frame">#REF!</definedName>
    <definedName name="RCArea" localSheetId="5" hidden="1">#REF!</definedName>
    <definedName name="RCArea" hidden="1">#REF!</definedName>
    <definedName name="Rcc">#REF!</definedName>
    <definedName name="re" localSheetId="4" hidden="1">{"'Sheet1'!$L$16"}</definedName>
    <definedName name="re" localSheetId="5" hidden="1">{"'Sheet1'!$L$16"}</definedName>
    <definedName name="re" localSheetId="6" hidden="1">{"'Sheet1'!$L$16"}</definedName>
    <definedName name="re" hidden="1">{"'Sheet1'!$L$16"}</definedName>
    <definedName name="_xlnm.Recorder">#REF!</definedName>
    <definedName name="RECOUT">#N/A</definedName>
    <definedName name="Region">#REF!</definedName>
    <definedName name="relay">#REF!</definedName>
    <definedName name="REP">#REF!</definedName>
    <definedName name="RF">#REF!</definedName>
    <definedName name="Rfa">#REF!</definedName>
    <definedName name="Rfn">#REF!</definedName>
    <definedName name="RFP003A">#REF!</definedName>
    <definedName name="RFP003B">#REF!</definedName>
    <definedName name="RFP003C">#REF!</definedName>
    <definedName name="RFP003D">#REF!</definedName>
    <definedName name="RFP003E">#REF!</definedName>
    <definedName name="RFP003F">#REF!</definedName>
    <definedName name="RGHGSD" localSheetId="4" hidden="1">{"'Sheet1'!$L$16"}</definedName>
    <definedName name="RGHGSD" localSheetId="5" hidden="1">{"'Sheet1'!$L$16"}</definedName>
    <definedName name="RGHGSD" localSheetId="6" hidden="1">{"'Sheet1'!$L$16"}</definedName>
    <definedName name="RGHGSD" hidden="1">{"'Sheet1'!$L$16"}</definedName>
    <definedName name="Rhh">#REF!</definedName>
    <definedName name="Rhm">#REF!</definedName>
    <definedName name="RHSHT">#REF!</definedName>
    <definedName name="River">#REF!</definedName>
    <definedName name="River_Code">#REF!</definedName>
    <definedName name="rk">#N/A</definedName>
    <definedName name="Rmm">#REF!</definedName>
    <definedName name="RMSHT">#REF!</definedName>
    <definedName name="Rn">90</definedName>
    <definedName name="Rncot">#REF!</definedName>
    <definedName name="Rndam">#REF!</definedName>
    <definedName name="Ro">#REF!</definedName>
    <definedName name="Road_Code">#REF!</definedName>
    <definedName name="Road_Name">#REF!</definedName>
    <definedName name="RoadNo_373">#REF!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p">#REF!</definedName>
    <definedName name="rps">#REF!</definedName>
    <definedName name="rr">{"doi chieu doanh thhu.xls","sua 1 (4doan da).xls","KLDaMoCoi169.170000.xls"}</definedName>
    <definedName name="Rrpo">#REF!</definedName>
    <definedName name="rrtr">#REF!</definedName>
    <definedName name="rs">#REF!</definedName>
    <definedName name="rs_">#REF!</definedName>
    <definedName name="rtr" localSheetId="4" hidden="1">{"'Sheet1'!$L$16"}</definedName>
    <definedName name="rtr" localSheetId="5" hidden="1">{"'Sheet1'!$L$16"}</definedName>
    <definedName name="rtr" localSheetId="6" hidden="1">{"'Sheet1'!$L$16"}</definedName>
    <definedName name="rtr" hidden="1">{"'Sheet1'!$L$16"}</definedName>
    <definedName name="rûtuyiuiouoiuopipop" localSheetId="5" hidden="1">#REF!</definedName>
    <definedName name="rûtuyiuiouoiuopipop" hidden="1">#REF!</definedName>
    <definedName name="ruu">#REF!</definedName>
    <definedName name="ruv">#REF!</definedName>
    <definedName name="ruw">#REF!</definedName>
    <definedName name="rvu">#REF!</definedName>
    <definedName name="rvv">#REF!</definedName>
    <definedName name="rvw">#REF!</definedName>
    <definedName name="rwu">#REF!</definedName>
    <definedName name="rwv">#REF!</definedName>
    <definedName name="rww">#REF!</definedName>
    <definedName name="s" localSheetId="4" hidden="1">{"'Sheet1'!$L$16"}</definedName>
    <definedName name="s" localSheetId="6">{"'Sheet1'!$L$16"}</definedName>
    <definedName name="s" hidden="1">{"'Sheet1'!$L$16"}</definedName>
    <definedName name="s.">#REF!</definedName>
    <definedName name="S.dinh">640</definedName>
    <definedName name="S_">#REF!</definedName>
    <definedName name="s1_">#REF!</definedName>
    <definedName name="s2_">#REF!</definedName>
    <definedName name="s3_">#REF!</definedName>
    <definedName name="s4_">#REF!</definedName>
    <definedName name="salan200">'[2]R&amp;P'!$G$391</definedName>
    <definedName name="salan400">'[2]R&amp;P'!$G$392</definedName>
    <definedName name="san">#REF!</definedName>
    <definedName name="sand">#REF!</definedName>
    <definedName name="sangbentonite">#N/A</definedName>
    <definedName name="sas" localSheetId="4" hidden="1">{"'Sheet1'!$L$16"}</definedName>
    <definedName name="sas" localSheetId="5" hidden="1">{"'Sheet1'!$L$16"}</definedName>
    <definedName name="sas" localSheetId="6" hidden="1">{"'Sheet1'!$L$16"}</definedName>
    <definedName name="sas" hidden="1">{"'Sheet1'!$L$16"}</definedName>
    <definedName name="Sbc">#REF!</definedName>
    <definedName name="scao98">#REF!</definedName>
    <definedName name="SCCR">#REF!</definedName>
    <definedName name="SCDT">#REF!</definedName>
    <definedName name="SCH">#REF!</definedName>
    <definedName name="SCHUYEN">#REF!</definedName>
    <definedName name="SCT">#REF!</definedName>
    <definedName name="SCT_BKTC">#REF!</definedName>
    <definedName name="sd1p">#REF!</definedName>
    <definedName name="sd3p">#REF!</definedName>
    <definedName name="SDA">[12]NSĐP!$C$14:$C$240</definedName>
    <definedName name="sdbv" localSheetId="4" hidden="1">{"'Sheet1'!$L$16"}</definedName>
    <definedName name="sdbv" localSheetId="5" hidden="1">{"'Sheet1'!$L$16"}</definedName>
    <definedName name="sdbv" localSheetId="6" hidden="1">{"'Sheet1'!$L$16"}</definedName>
    <definedName name="sdbv" hidden="1">{"'Sheet1'!$L$16"}</definedName>
    <definedName name="sdfsdfs" localSheetId="5" hidden="1">#REF!</definedName>
    <definedName name="sdfsdfs" hidden="1">#REF!</definedName>
    <definedName name="sdfsdfsd" localSheetId="4" hidden="1">{"'Sheet1'!$L$16"}</definedName>
    <definedName name="sdfsdfsd" localSheetId="5" hidden="1">{"'Sheet1'!$L$16"}</definedName>
    <definedName name="sdfsdfsd" localSheetId="6" hidden="1">{"'Sheet1'!$L$16"}</definedName>
    <definedName name="sdfsdfsd" hidden="1">{"'Sheet1'!$L$16"}</definedName>
    <definedName name="SDG" localSheetId="4" hidden="1">{"'Sheet1'!$L$16"}</definedName>
    <definedName name="SDG" localSheetId="5" hidden="1">{"'Sheet1'!$L$16"}</definedName>
    <definedName name="SDG" localSheetId="6" hidden="1">{"'Sheet1'!$L$16"}</definedName>
    <definedName name="SDG" hidden="1">{"'Sheet1'!$L$16"}</definedName>
    <definedName name="sdgfjhfj" localSheetId="4" hidden="1">{"'Sheet1'!$L$16"}</definedName>
    <definedName name="sdgfjhfj" localSheetId="5" hidden="1">{"'Sheet1'!$L$16"}</definedName>
    <definedName name="sdgfjhfj" localSheetId="6" hidden="1">{"'Sheet1'!$L$16"}</definedName>
    <definedName name="sdgfjhfj" hidden="1">{"'Sheet1'!$L$16"}</definedName>
    <definedName name="SDMONG">#REF!</definedName>
    <definedName name="Sdnn">#REF!</definedName>
    <definedName name="Sdnt">#REF!</definedName>
    <definedName name="sds" localSheetId="4" hidden="1">{"'Sheet1'!$L$16"}</definedName>
    <definedName name="sds" localSheetId="5" hidden="1">{"'Sheet1'!$L$16"}</definedName>
    <definedName name="sds" localSheetId="6" hidden="1">{"'Sheet1'!$L$16"}</definedName>
    <definedName name="sds" hidden="1">{"'Sheet1'!$L$16"}</definedName>
    <definedName name="sduong">#REF!</definedName>
    <definedName name="Sè">#REF!</definedName>
    <definedName name="Seg">#N/A</definedName>
    <definedName name="sencount" hidden="1">13</definedName>
    <definedName name="sf" localSheetId="4" hidden="1">{"'Sheet1'!$L$16"}</definedName>
    <definedName name="sf" localSheetId="5" hidden="1">{"'Sheet1'!$L$16"}</definedName>
    <definedName name="sf" localSheetId="6" hidden="1">{"'Sheet1'!$L$16"}</definedName>
    <definedName name="sf" hidden="1">{"'Sheet1'!$L$16"}</definedName>
    <definedName name="sfasf" localSheetId="5" hidden="1">#REF!</definedName>
    <definedName name="sfasf" hidden="1">#REF!</definedName>
    <definedName name="sfbsgbsfgsf" localSheetId="4" hidden="1">{"'Sheet1'!$L$16"}</definedName>
    <definedName name="sfbsgbsfgsf" localSheetId="5" hidden="1">{"'Sheet1'!$L$16"}</definedName>
    <definedName name="sfbsgbsfgsf" localSheetId="6" hidden="1">{"'Sheet1'!$L$16"}</definedName>
    <definedName name="sfbsgbsfgsf" hidden="1">{"'Sheet1'!$L$16"}</definedName>
    <definedName name="SFL">#REF!</definedName>
    <definedName name="sfsd" localSheetId="4" hidden="1">{"'Sheet1'!$L$16"}</definedName>
    <definedName name="sfsd" localSheetId="5" hidden="1">{"'Sheet1'!$L$16"}</definedName>
    <definedName name="sfsd" localSheetId="6" hidden="1">{"'Sheet1'!$L$16"}</definedName>
    <definedName name="sfsd" hidden="1">{"'Sheet1'!$L$16"}</definedName>
    <definedName name="SH">#REF!</definedName>
    <definedName name="SHALL">#REF!</definedName>
    <definedName name="SHDG">#REF!</definedName>
    <definedName name="Sheet1">#REF!</definedName>
    <definedName name="Sheet3">BlankMacro1</definedName>
    <definedName name="sho">#REF!</definedName>
    <definedName name="Shoes">#REF!</definedName>
    <definedName name="sht">#REF!</definedName>
    <definedName name="sht1p">#REF!</definedName>
    <definedName name="sht3p">#REF!</definedName>
    <definedName name="sieucao">#REF!</definedName>
    <definedName name="SIGN">#REF!</definedName>
    <definedName name="SIZE">#REF!</definedName>
    <definedName name="SL">#REF!</definedName>
    <definedName name="SL_BCN_TP">#REF!</definedName>
    <definedName name="SL_BCX_NL">#REF!</definedName>
    <definedName name="SL_CRD">#REF!</definedName>
    <definedName name="SL_CRS">#REF!</definedName>
    <definedName name="SL_CS">#REF!</definedName>
    <definedName name="SL_DD">#REF!</definedName>
    <definedName name="slBTLT1pm">#REF!</definedName>
    <definedName name="slBTLT3pm">#REF!</definedName>
    <definedName name="slBTLTHTDL">#REF!</definedName>
    <definedName name="slBTLTHTHH">#REF!</definedName>
    <definedName name="slchang1pm">#REF!</definedName>
    <definedName name="slchang3pm">#REF!</definedName>
    <definedName name="slchanght">#REF!</definedName>
    <definedName name="slchangHTDL">#REF!</definedName>
    <definedName name="slchangHTHH">#REF!</definedName>
    <definedName name="SLF">#REF!</definedName>
    <definedName name="slg">#REF!</definedName>
    <definedName name="slmong1pm">#REF!</definedName>
    <definedName name="slmong3pm">#REF!</definedName>
    <definedName name="slmonght">#REF!</definedName>
    <definedName name="slmongHTDL">#REF!</definedName>
    <definedName name="slmongHTHH">#REF!</definedName>
    <definedName name="slmongneo1pm">#REF!</definedName>
    <definedName name="slmongneo3pm">#REF!</definedName>
    <definedName name="slmongneoht">#REF!</definedName>
    <definedName name="slmongneoHTDL">#REF!</definedName>
    <definedName name="slmongneoHTHH">#REF!</definedName>
    <definedName name="sltdll1pm">#REF!</definedName>
    <definedName name="sltdll3pm">#REF!</definedName>
    <definedName name="sltdllHTDL">#REF!</definedName>
    <definedName name="sltdllHTHH">#REF!</definedName>
    <definedName name="SLVtu">#REF!</definedName>
    <definedName name="slxa1pm">#REF!</definedName>
    <definedName name="slxa3pm">#REF!</definedName>
    <definedName name="SM">#REF!</definedName>
    <definedName name="smax">#REF!</definedName>
    <definedName name="smax1">#REF!</definedName>
    <definedName name="sn">#REF!</definedName>
    <definedName name="So_Chu.Drop1">#N/A</definedName>
    <definedName name="So_Chu.Drop3">#N/A</definedName>
    <definedName name="so_chu.So_Xau">#N/A</definedName>
    <definedName name="So_Xau">#N/A</definedName>
    <definedName name="SOÁ_CHUYEÁN">#REF!</definedName>
    <definedName name="soc3p">#REF!</definedName>
    <definedName name="sohieuthua">#REF!</definedName>
    <definedName name="SOHT">#REF!</definedName>
    <definedName name="Soi">#REF!</definedName>
    <definedName name="soichon12">#REF!</definedName>
    <definedName name="soichon24">#REF!</definedName>
    <definedName name="soichon46">#REF!</definedName>
    <definedName name="SoilType">#REF!</definedName>
    <definedName name="solieu">#REF!</definedName>
    <definedName name="sonduong">#REF!</definedName>
    <definedName name="SORT">#REF!</definedName>
    <definedName name="SortName">#REF!</definedName>
    <definedName name="Sosanh2" localSheetId="4" hidden="1">{"'Sheet1'!$L$16"}</definedName>
    <definedName name="Sosanh2" localSheetId="5" hidden="1">{"'Sheet1'!$L$16"}</definedName>
    <definedName name="Sosanh2" localSheetId="6" hidden="1">{"'Sheet1'!$L$16"}</definedName>
    <definedName name="Sosanh2" hidden="1">{"'Sheet1'!$L$16"}</definedName>
    <definedName name="Sothutu">#REF!</definedName>
    <definedName name="SOTIEN_BCN_TP">#REF!</definedName>
    <definedName name="SOTIEN_BCX_NL">#REF!</definedName>
    <definedName name="SOTIEN_BKTC">#REF!</definedName>
    <definedName name="SOTIEN_GT">#REF!</definedName>
    <definedName name="SOTIEN_TKC">#REF!</definedName>
    <definedName name="SPAN">#REF!</definedName>
    <definedName name="SPAN_No">#REF!</definedName>
    <definedName name="Spanner_Auto_File">"C:\My Documents\tinh cdo.x2a"</definedName>
    <definedName name="spchinhmoi" localSheetId="4" hidden="1">{"'Sheet1'!$L$16"}</definedName>
    <definedName name="spchinhmoi" localSheetId="5" hidden="1">{"'Sheet1'!$L$16"}</definedName>
    <definedName name="spchinhmoi" localSheetId="6" hidden="1">{"'Sheet1'!$L$16"}</definedName>
    <definedName name="spchinhmoi" hidden="1">{"'Sheet1'!$L$16"}</definedName>
    <definedName name="SPEC">#REF!</definedName>
    <definedName name="SpecialPrice" localSheetId="5" hidden="1">#REF!</definedName>
    <definedName name="SpecialPrice" hidden="1">#REF!</definedName>
    <definedName name="SPECSUMMARY">#REF!</definedName>
    <definedName name="srtg">#REF!</definedName>
    <definedName name="SS" localSheetId="4" hidden="1">{"'Sheet1'!$L$16"}</definedName>
    <definedName name="SS" localSheetId="5" hidden="1">{"'Sheet1'!$L$16"}</definedName>
    <definedName name="SS" localSheetId="6" hidden="1">{"'Sheet1'!$L$16"}</definedName>
    <definedName name="SS" hidden="1">{"'Sheet1'!$L$16"}</definedName>
    <definedName name="SSS" localSheetId="4" hidden="1">{"'Sheet1'!$L$16"}</definedName>
    <definedName name="sss" localSheetId="6">#REF!</definedName>
    <definedName name="SSS" hidden="1">{"'Sheet1'!$L$16"}</definedName>
    <definedName name="sssss" localSheetId="4" hidden="1">{"'Sheet1'!$L$16"}</definedName>
    <definedName name="sssss" localSheetId="5" hidden="1">{"'Sheet1'!$L$16"}</definedName>
    <definedName name="sssss" localSheetId="6" hidden="1">{"'Sheet1'!$L$16"}</definedName>
    <definedName name="sssss" hidden="1">{"'Sheet1'!$L$16"}</definedName>
    <definedName name="ST">#REF!</definedName>
    <definedName name="ST_TH2_131">3</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EEL">#REF!</definedName>
    <definedName name="stor">#REF!</definedName>
    <definedName name="Stt">#REF!</definedName>
    <definedName name="SU">#REF!</definedName>
    <definedName name="Sua">BlankMacro1</definedName>
    <definedName name="sub">#REF!</definedName>
    <definedName name="sum">#REF!,#REF!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l">50</definedName>
    <definedName name="SW">#REF!</definedName>
    <definedName name="SX_Lapthao_khungV_Sdao">#REF!</definedName>
    <definedName name="t" localSheetId="4" hidden="1">{"'Sheet1'!$L$16"}</definedName>
    <definedName name="t" localSheetId="5" hidden="1">{"'Sheet1'!$L$16"}</definedName>
    <definedName name="t" localSheetId="6" hidden="1">{"'Sheet1'!$L$16"}</definedName>
    <definedName name="t" hidden="1">{"'Sheet1'!$L$16"}</definedName>
    <definedName name="t.">#REF!</definedName>
    <definedName name="t..">#REF!</definedName>
    <definedName name="T.3" localSheetId="4" hidden="1">{"'Sheet1'!$L$16"}</definedName>
    <definedName name="T.3" localSheetId="5" hidden="1">{"'Sheet1'!$L$16"}</definedName>
    <definedName name="T.3" localSheetId="6" hidden="1">{"'Sheet1'!$L$16"}</definedName>
    <definedName name="T.3" hidden="1">{"'Sheet1'!$L$16"}</definedName>
    <definedName name="T.nhËp">#REF!</definedName>
    <definedName name="T.Thuy" localSheetId="4" hidden="1">{"'Sheet1'!$L$16"}</definedName>
    <definedName name="T.Thuy" localSheetId="5" hidden="1">{"'Sheet1'!$L$16"}</definedName>
    <definedName name="T.Thuy" localSheetId="6"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Hoanvon">#N/A</definedName>
    <definedName name="T_HOP">#REF!</definedName>
    <definedName name="T02_DANH_MUC_CONG_VIEC">#REF!</definedName>
    <definedName name="T09_DINH_MUC_DU_TOAN">#REF!</definedName>
    <definedName name="t101p">#REF!</definedName>
    <definedName name="t103p">#REF!</definedName>
    <definedName name="T10HT">#REF!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HT">#REF!</definedName>
    <definedName name="t7m">#REF!</definedName>
    <definedName name="T8HT">#REF!</definedName>
    <definedName name="t8m">#REF!</definedName>
    <definedName name="ta">#REF!</definedName>
    <definedName name="tac_gia">"TrÇn §¹i Th¾ng"</definedName>
    <definedName name="tadao">#REF!</definedName>
    <definedName name="Tæng_c_ng_suÊt_hiÖn_t_i">"THOP"</definedName>
    <definedName name="Tai_trong">#REF!</definedName>
    <definedName name="Tam">#REF!</definedName>
    <definedName name="tamdan">#REF!</definedName>
    <definedName name="TamdanTB" localSheetId="4" hidden="1">{"'Sheet1'!$L$16"}</definedName>
    <definedName name="TamdanTB" localSheetId="5" hidden="1">{"'Sheet1'!$L$16"}</definedName>
    <definedName name="TamdanTB" hidden="1">{"'Sheet1'!$L$16"}</definedName>
    <definedName name="TAMTINH">#REF!</definedName>
    <definedName name="tamvia">#REF!</definedName>
    <definedName name="tamviab">#REF!</definedName>
    <definedName name="TANANH">#REF!</definedName>
    <definedName name="Tang">100</definedName>
    <definedName name="tao" localSheetId="4" hidden="1">{"'Sheet1'!$L$16"}</definedName>
    <definedName name="tao" localSheetId="5" hidden="1">{"'Sheet1'!$L$16"}</definedName>
    <definedName name="tao" localSheetId="6" hidden="1">{"'Sheet1'!$L$16"}</definedName>
    <definedName name="tao" hidden="1">{"'Sheet1'!$L$16"}</definedName>
    <definedName name="TatBo" localSheetId="4" hidden="1">{"'Sheet1'!$L$16"}</definedName>
    <definedName name="TatBo" localSheetId="5" hidden="1">{"'Sheet1'!$L$16"}</definedName>
    <definedName name="TatBo" localSheetId="6" hidden="1">{"'Sheet1'!$L$16"}</definedName>
    <definedName name="TatBo" hidden="1">{"'Sheet1'!$L$16"}</definedName>
    <definedName name="taukeo150">'[2]R&amp;P'!$G$403</definedName>
    <definedName name="Tax">#REF!</definedName>
    <definedName name="TaxTV">10%</definedName>
    <definedName name="TaxXL">5%</definedName>
    <definedName name="TB">#REF!</definedName>
    <definedName name="TB_CS">#REF!</definedName>
    <definedName name="TBA">#REF!</definedName>
    <definedName name="tbao" localSheetId="4" hidden="1">{"'Sheet1'!$L$16"}</definedName>
    <definedName name="tbao" localSheetId="5" hidden="1">{"'Sheet1'!$L$16"}</definedName>
    <definedName name="tbao" localSheetId="6" hidden="1">{"'Sheet1'!$L$16"}</definedName>
    <definedName name="tbao" hidden="1">{"'Sheet1'!$L$16"}</definedName>
    <definedName name="tbl_ProdInfo" localSheetId="5" hidden="1">#REF!</definedName>
    <definedName name="tbl_ProdInfo" hidden="1">#REF!</definedName>
    <definedName name="tbsokiemtra">#REF!</definedName>
    <definedName name="tbtram">#REF!</definedName>
    <definedName name="TBTT">#REF!</definedName>
    <definedName name="TBXD">#REF!</definedName>
    <definedName name="TC">#REF!</definedName>
    <definedName name="tc_1">#REF!</definedName>
    <definedName name="tc_2">#REF!</definedName>
    <definedName name="TC_NHANH1">#REF!</definedName>
    <definedName name="TCDHT">#REF!</definedName>
    <definedName name="Tchuan">#REF!</definedName>
    <definedName name="TCTRU">#REF!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ll1pm">#REF!</definedName>
    <definedName name="tdll3pm">#REF!</definedName>
    <definedName name="tdllHTDL">#REF!</definedName>
    <definedName name="tdllHTHH">#REF!</definedName>
    <definedName name="tdnc1p">#REF!</definedName>
    <definedName name="tdo">#REF!</definedName>
    <definedName name="tdt">#REF!</definedName>
    <definedName name="tdtr2cnc">#REF!</definedName>
    <definedName name="tdtr2cvl">#REF!</definedName>
    <definedName name="tdvl1p">#REF!</definedName>
    <definedName name="te">#REF!</definedName>
    <definedName name="tecco" localSheetId="4" hidden="1">{"'Sheet1'!$L$16"}</definedName>
    <definedName name="tecco" localSheetId="5" hidden="1">{"'Sheet1'!$L$16"}</definedName>
    <definedName name="tecco" localSheetId="6" hidden="1">{"'Sheet1'!$L$16"}</definedName>
    <definedName name="tecco" hidden="1">{"'Sheet1'!$L$16"}</definedName>
    <definedName name="tecnuoc5">'[2]R&amp;P'!$G$209</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k">#REF!</definedName>
    <definedName name="TENCT">#REF!</definedName>
    <definedName name="Tengoi">#REF!</definedName>
    <definedName name="TenHMuc">#REF!</definedName>
    <definedName name="TenVtu">#REF!</definedName>
    <definedName name="tenvung">#REF!</definedName>
    <definedName name="test">#REF!</definedName>
    <definedName name="Test5">#REF!</definedName>
    <definedName name="text">#REF!,#REF!,#REF!,#REF!,#REF!</definedName>
    <definedName name="TH.2002">#REF!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tha" localSheetId="4" hidden="1">{"'Sheet1'!$L$16"}</definedName>
    <definedName name="tha" localSheetId="5" hidden="1">{"'Sheet1'!$L$16"}</definedName>
    <definedName name="tha" localSheetId="6" hidden="1">{"'Sheet1'!$L$16"}</definedName>
    <definedName name="tha" hidden="1">{"'Sheet1'!$L$16"}</definedName>
    <definedName name="thai">#REF!</definedName>
    <definedName name="thang">#REF!</definedName>
    <definedName name="Thang1" localSheetId="4" hidden="1">{"'Sheet1'!$L$16"}</definedName>
    <definedName name="Thang1" localSheetId="5" hidden="1">{"'Sheet1'!$L$16"}</definedName>
    <definedName name="Thang1" localSheetId="6" hidden="1">{"'Sheet1'!$L$16"}</definedName>
    <definedName name="Thang1" hidden="1">{"'Sheet1'!$L$16"}</definedName>
    <definedName name="thang10" localSheetId="4" hidden="1">{"'Sheet1'!$L$16"}</definedName>
    <definedName name="thang10" localSheetId="5" hidden="1">{"'Sheet1'!$L$16"}</definedName>
    <definedName name="thang10" localSheetId="6" hidden="1">{"'Sheet1'!$L$16"}</definedName>
    <definedName name="thang10" hidden="1">{"'Sheet1'!$L$16"}</definedName>
    <definedName name="thanh" localSheetId="4" hidden="1">{"'Sheet1'!$L$16"}</definedName>
    <definedName name="thanh" localSheetId="5" hidden="1">{"'Sheet1'!$L$16"}</definedName>
    <definedName name="thanh" localSheetId="6" hidden="1">{"'Sheet1'!$L$16"}</definedName>
    <definedName name="thanh" hidden="1">{"'Sheet1'!$L$16"}</definedName>
    <definedName name="Thanh_Hoá">#REF!</definedName>
    <definedName name="Thanh_LC_tayvin">#REF!</definedName>
    <definedName name="thanhdul">'[2]R&amp;P'!$G$56</definedName>
    <definedName name="thanhtien">#REF!</definedName>
    <definedName name="ÞBM">#REF!</definedName>
    <definedName name="THchon">#REF!</definedName>
    <definedName name="Þcot">#REF!</definedName>
    <definedName name="ÞCTd4">#REF!</definedName>
    <definedName name="ÞCTt4">#REF!</definedName>
    <definedName name="THDA_copy" localSheetId="4" hidden="1">{"'Sheet1'!$L$16"}</definedName>
    <definedName name="THDA_copy" localSheetId="5" hidden="1">{"'Sheet1'!$L$16"}</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odoiKH" localSheetId="4" hidden="1">{"'Sheet1'!$L$16"}</definedName>
    <definedName name="theodoiKH" localSheetId="5" hidden="1">{"'Sheet1'!$L$16"}</definedName>
    <definedName name="theodoiKH" hidden="1">{"'Sheet1'!$L$16"}</definedName>
    <definedName name="thep">#REF!</definedName>
    <definedName name="thepban">#REF!</definedName>
    <definedName name="thepgoc25_60">#REF!</definedName>
    <definedName name="thepgoc63_75">#REF!</definedName>
    <definedName name="thepgoc80_100">#REF!</definedName>
    <definedName name="thephinhmk">#N/A</definedName>
    <definedName name="thepma">10500</definedName>
    <definedName name="thepnaphl">#REF!</definedName>
    <definedName name="Thepsan" localSheetId="4" hidden="1">{"'Sheet1'!$L$16"}</definedName>
    <definedName name="Thepsan" localSheetId="5" hidden="1">{"'Sheet1'!$L$16"}</definedName>
    <definedName name="Thepsan" hidden="1">{"'Sheet1'!$L$16"}</definedName>
    <definedName name="thepsan2" localSheetId="4" hidden="1">{"'Sheet1'!$L$16"}</definedName>
    <definedName name="thepsan2" localSheetId="5" hidden="1">{"'Sheet1'!$L$16"}</definedName>
    <definedName name="thepsan2" hidden="1">{"'Sheet1'!$L$16"}</definedName>
    <definedName name="theptron">'[2]R&amp;P'!$G$50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inhPhiToanBo">#REF!</definedName>
    <definedName name="THKL" localSheetId="4" hidden="1">{"'Sheet1'!$L$16"}</definedName>
    <definedName name="THKL" localSheetId="5" hidden="1">{"'Sheet1'!$L$16"}</definedName>
    <definedName name="THKL" localSheetId="6" hidden="1">{"'Sheet1'!$L$16"}</definedName>
    <definedName name="THKL" hidden="1">{"'Sheet1'!$L$16"}</definedName>
    <definedName name="thkl2" localSheetId="4" hidden="1">{"'Sheet1'!$L$16"}</definedName>
    <definedName name="thkl2" localSheetId="5" hidden="1">{"'Sheet1'!$L$16"}</definedName>
    <definedName name="thkl2" localSheetId="6" hidden="1">{"'Sheet1'!$L$16"}</definedName>
    <definedName name="thkl2" hidden="1">{"'Sheet1'!$L$16"}</definedName>
    <definedName name="thkl3" localSheetId="4" hidden="1">{"'Sheet1'!$L$16"}</definedName>
    <definedName name="thkl3" localSheetId="5" hidden="1">{"'Sheet1'!$L$16"}</definedName>
    <definedName name="thkl3" localSheetId="6" hidden="1">{"'Sheet1'!$L$16"}</definedName>
    <definedName name="thkl3" hidden="1">{"'Sheet1'!$L$16"}</definedName>
    <definedName name="thkp3">#REF!</definedName>
    <definedName name="THKS" localSheetId="4" hidden="1">{"'Sheet1'!$L$16"}</definedName>
    <definedName name="THKS" localSheetId="5" hidden="1">{"'Sheet1'!$L$16"}</definedName>
    <definedName name="THKS" localSheetId="6" hidden="1">{"'Sheet1'!$L$16"}</definedName>
    <definedName name="THKS" hidden="1">{"'Sheet1'!$L$16"}</definedName>
    <definedName name="Þmong">#REF!</definedName>
    <definedName name="ÞNXoldk">#REF!</definedName>
    <definedName name="thongso">#N/A</definedName>
    <definedName name="THOP">"THOP"</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t">#REF!</definedName>
    <definedName name="thu" localSheetId="4" hidden="1">{"'Sheet1'!$L$16"}</definedName>
    <definedName name="thu" localSheetId="5" hidden="1">{"'Sheet1'!$L$16"}</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ừa_Thiên_Huế">#REF!</definedName>
    <definedName name="thue">6</definedName>
    <definedName name="thuocno">#REF!</definedName>
    <definedName name="Thuvondot5">#REF!</definedName>
    <definedName name="thuy" localSheetId="4" hidden="1">{"'Sheet1'!$L$16"}</definedName>
    <definedName name="thuy" localSheetId="5" hidden="1">{"'Sheet1'!$L$16"}</definedName>
    <definedName name="thuy" localSheetId="6" hidden="1">{"'Sheet1'!$L$16"}</definedName>
    <definedName name="thuy" hidden="1">{"'Sheet1'!$L$16"}</definedName>
    <definedName name="THXD2" localSheetId="4" hidden="1">{"'Sheet1'!$L$16"}</definedName>
    <definedName name="THXD2" localSheetId="5" hidden="1">{"'Sheet1'!$L$16"}</definedName>
    <definedName name="THXD2" localSheetId="6" hidden="1">{"'Sheet1'!$L$16"}</definedName>
    <definedName name="THXD2" hidden="1">{"'Sheet1'!$L$16"}</definedName>
    <definedName name="Tien">#REF!</definedName>
    <definedName name="tiendo">1094</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nhtrang16">[19]NSĐP!$P$7:$P$184</definedName>
    <definedName name="tinhtrangTH">[19]NSĐP!$V$7:$V$184</definedName>
    <definedName name="TIT">#REF!</definedName>
    <definedName name="TITAN">#REF!</definedName>
    <definedName name="tk">#REF!</definedName>
    <definedName name="TKCO_TKC">#REF!</definedName>
    <definedName name="TKNO_TKC">#REF!</definedName>
    <definedName name="TKP">#REF!</definedName>
    <definedName name="TKYB">"TKYB"</definedName>
    <definedName name="TL">'[22]BM 1 NSNN'!$O$113</definedName>
    <definedName name="TL_PB">#REF!</definedName>
    <definedName name="TLAC120">#REF!</definedName>
    <definedName name="TLAC35">#REF!</definedName>
    <definedName name="TLAC50">#REF!</definedName>
    <definedName name="TLAC70">#REF!</definedName>
    <definedName name="TLAC95">#REF!</definedName>
    <definedName name="TLDPK">#REF!</definedName>
    <definedName name="Tle">#REF!</definedName>
    <definedName name="Tle_1">#REF!</definedName>
    <definedName name="TLODA">[22]BANCO!$E$123</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viet">100%-TLyen</definedName>
    <definedName name="TLyen">0.3</definedName>
    <definedName name="tn">#REF!</definedName>
    <definedName name="TN_b_qu_n">#REF!</definedName>
    <definedName name="TNChiuThue">#REF!</definedName>
    <definedName name="Toannm" localSheetId="4" hidden="1">{"'Sheet1'!$L$16"}</definedName>
    <definedName name="Toannm" localSheetId="5" hidden="1">{"'Sheet1'!$L$16"}</definedName>
    <definedName name="Toannm" localSheetId="6" hidden="1">{"'Sheet1'!$L$16"}</definedName>
    <definedName name="Toannm" hidden="1">{"'Sheet1'!$L$16"}</definedName>
    <definedName name="toi5t">'[2]R&amp;P'!$G$241</definedName>
    <definedName name="tole">#REF!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 localSheetId="4" hidden="1">{"'Sheet1'!$L$16"}</definedName>
    <definedName name="tonghop" localSheetId="5" hidden="1">{"'Sheet1'!$L$16"}</definedName>
    <definedName name="tonghop" localSheetId="6" hidden="1">{"'Sheet1'!$L$16"}</definedName>
    <definedName name="tonghop" hidden="1">{"'Sheet1'!$L$16"}</definedName>
    <definedName name="tongmay">#REF!</definedName>
    <definedName name="tongnc">#REF!</definedName>
    <definedName name="tongthep">#REF!</definedName>
    <definedName name="tongthetich">#REF!</definedName>
    <definedName name="tongvl">#REF!</definedName>
    <definedName name="Tonmai">#REF!</definedName>
    <definedName name="TOP">#REF!</definedName>
    <definedName name="TOT_PR_1">#REF!</definedName>
    <definedName name="TOT_PR_2">#REF!</definedName>
    <definedName name="TOT_PR_3">#REF!</definedName>
    <definedName name="TOT_PR_4">#REF!</definedName>
    <definedName name="TotalLOSS">#REF!</definedName>
    <definedName name="totbtoi">#REF!</definedName>
    <definedName name="tp">#REF!</definedName>
    <definedName name="TPCP" localSheetId="4" hidden="1">{"'Sheet1'!$L$16"}</definedName>
    <definedName name="TPCP" localSheetId="5" hidden="1">{"'Sheet1'!$L$16"}</definedName>
    <definedName name="TPCP" localSheetId="6" hidden="1">{"'Sheet1'!$L$16"}</definedName>
    <definedName name="TPCP" hidden="1">{"'Sheet1'!$L$16"}</definedName>
    <definedName name="TPLRP">#REF!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à_Vinh">#REF!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K">#REF!</definedName>
    <definedName name="TR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bt30">'[2]R&amp;P'!$G$263</definedName>
    <definedName name="trambt60">'[2]R&amp;P'!$G$264</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30">'[2]R&amp;P'!$G$263</definedName>
    <definedName name="TRANG" localSheetId="4" hidden="1">{"'Sheet1'!$L$16"}</definedName>
    <definedName name="TRANG" localSheetId="5" hidden="1">{"'Sheet1'!$L$16"}</definedName>
    <definedName name="TRANG" localSheetId="6" hidden="1">{"'Sheet1'!$L$16"}</definedName>
    <definedName name="TRANG" hidden="1">{"'Sheet1'!$L$16"}</definedName>
    <definedName name="tranhietdo">#REF!</definedName>
    <definedName name="tratyle">#REF!</definedName>
    <definedName name="TRAvH">#REF!</definedName>
    <definedName name="TRAVL">#REF!</definedName>
    <definedName name="treoducbt">#N/A</definedName>
    <definedName name="TRHT">#REF!</definedName>
    <definedName name="TRISO">#REF!</definedName>
    <definedName name="tron250">#REF!</definedName>
    <definedName name="tron25th">#REF!</definedName>
    <definedName name="tron60th">#REF!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'[2]R&amp;P'!$G$253</definedName>
    <definedName name="tronvua110">#REF!</definedName>
    <definedName name="tronvua150">#REF!</definedName>
    <definedName name="tronvua200">#REF!</definedName>
    <definedName name="tronvua250">'[2]R&amp;P'!$G$260</definedName>
    <definedName name="tronvua325">#REF!</definedName>
    <definedName name="tronvua80">#N/A</definedName>
    <definedName name="trt">#REF!</definedName>
    <definedName name="tru_can">#REF!</definedName>
    <definedName name="trung">{"Thuxm2.xls","Sheet1"}</definedName>
    <definedName name="tsI">#REF!</definedName>
    <definedName name="tt">#REF!</definedName>
    <definedName name="TT.1">[12]NSĐP!$U$14:$U$240</definedName>
    <definedName name="TT.2">[12]NSĐP!$V$14:$V$240</definedName>
    <definedName name="TT_1P">#REF!</definedName>
    <definedName name="TT_3p">#REF!</definedName>
    <definedName name="ttam">#REF!</definedName>
    <definedName name="ttao">#REF!</definedName>
    <definedName name="ttbt">#REF!</definedName>
    <definedName name="ttc">1550</definedName>
    <definedName name="ttd">1600</definedName>
    <definedName name="TTDD1P">#REF!</definedName>
    <definedName name="TTDKKH">#REF!</definedName>
    <definedName name="tthi">#REF!</definedName>
    <definedName name="ttinh">#REF!</definedName>
    <definedName name="TTMTC">#REF!</definedName>
    <definedName name="TTNC">#REF!</definedName>
    <definedName name="tto">#REF!</definedName>
    <definedName name="ttoxtp">#REF!</definedName>
    <definedName name="ttronmk">#REF!</definedName>
    <definedName name="TTTH2" localSheetId="4" hidden="1">{"'Sheet1'!$L$16"}</definedName>
    <definedName name="TTTH2" localSheetId="5" hidden="1">{"'Sheet1'!$L$16"}</definedName>
    <definedName name="TTTH2" localSheetId="6" hidden="1">{"'Sheet1'!$L$16"}</definedName>
    <definedName name="TTTH2" hidden="1">{"'Sheet1'!$L$16"}</definedName>
    <definedName name="tttt">#REF!</definedName>
    <definedName name="ttttt" localSheetId="4" hidden="1">{"'Sheet1'!$L$16"}</definedName>
    <definedName name="ttttt" localSheetId="5" hidden="1">{"'Sheet1'!$L$16"}</definedName>
    <definedName name="ttttt" localSheetId="6" hidden="1">{"'Sheet1'!$L$16"}</definedName>
    <definedName name="ttttt" hidden="1">{"'Sheet1'!$L$16"}</definedName>
    <definedName name="TTTTTTTTT" localSheetId="4" hidden="1">{"'Sheet1'!$L$16"}</definedName>
    <definedName name="TTTTTTTTT" localSheetId="5" hidden="1">{"'Sheet1'!$L$16"}</definedName>
    <definedName name="TTTTTTTTT" localSheetId="6" hidden="1">{"'Sheet1'!$L$16"}</definedName>
    <definedName name="TTTTTTTTT" hidden="1">{"'Sheet1'!$L$16"}</definedName>
    <definedName name="ttttttttttt" localSheetId="4" hidden="1">{"'Sheet1'!$L$16"}</definedName>
    <definedName name="ttttttttttt" localSheetId="5" hidden="1">{"'Sheet1'!$L$16"}</definedName>
    <definedName name="ttttttttttt" localSheetId="6" hidden="1">{"'Sheet1'!$L$16"}</definedName>
    <definedName name="ttttttttttt" hidden="1">{"'Sheet1'!$L$16"}</definedName>
    <definedName name="tuan" localSheetId="4" hidden="1">{"'Sheet1'!$L$16"}</definedName>
    <definedName name="tuan" localSheetId="5" hidden="1">{"'Sheet1'!$L$16"}</definedName>
    <definedName name="tuan" localSheetId="6" hidden="1">{"'Sheet1'!$L$16"}</definedName>
    <definedName name="tuan" hidden="1">{"'Sheet1'!$L$16"}</definedName>
    <definedName name="Tuong_chan">#REF!</definedName>
    <definedName name="TuVan">#REF!</definedName>
    <definedName name="tuyen" localSheetId="4" hidden="1">{"'Sheet1'!$L$16"}</definedName>
    <definedName name="tuyen" localSheetId="6">#REF!</definedName>
    <definedName name="tuyen" hidden="1">{"'Sheet1'!$L$16"}</definedName>
    <definedName name="tuyennhanh" localSheetId="4" hidden="1">{"'Sheet1'!$L$16"}</definedName>
    <definedName name="tuyennhanh" localSheetId="5" hidden="1">{"'Sheet1'!$L$16"}</definedName>
    <definedName name="tuyennhanh" localSheetId="6" hidden="1">{"'Sheet1'!$L$16"}</definedName>
    <definedName name="tuyennhanh" hidden="1">{"'Sheet1'!$L$16"}</definedName>
    <definedName name="tuynen" localSheetId="4" hidden="1">{"'Sheet1'!$L$16"}</definedName>
    <definedName name="tuynen" localSheetId="5" hidden="1">{"'Sheet1'!$L$16"}</definedName>
    <definedName name="tuynen" localSheetId="6" hidden="1">{"'Sheet1'!$L$16"}</definedName>
    <definedName name="tuynen"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W">#REF!</definedName>
    <definedName name="Ty_gia">#REF!</definedName>
    <definedName name="Ty_gia_yen">#REF!</definedName>
    <definedName name="ty_le">#REF!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BlankMacro1</definedName>
    <definedName name="tytrong16so5nam">'[11]PLI CTrinh'!$CN$10</definedName>
    <definedName name="u">#N/A</definedName>
    <definedName name="ư" localSheetId="4" hidden="1">{"'Sheet1'!$L$16"}</definedName>
    <definedName name="ư" localSheetId="5" hidden="1">{"'Sheet1'!$L$16"}</definedName>
    <definedName name="ư" localSheetId="6" hidden="1">{"'Sheet1'!$L$16"}</definedName>
    <definedName name="ư" hidden="1">{"'Sheet1'!$L$16"}</definedName>
    <definedName name="U_tien">#REF!</definedName>
    <definedName name="UBDT" localSheetId="4" hidden="1">{"'Sheet1'!$L$16"}</definedName>
    <definedName name="UBDT" localSheetId="5" hidden="1">{"'Sheet1'!$L$16"}</definedName>
    <definedName name="UBDT" hidden="1">{"'Sheet1'!$L$16"}</definedName>
    <definedName name="Ucoc">#REF!</definedName>
    <definedName name="UNIT">#REF!</definedName>
    <definedName name="Unit_Price">#REF!</definedName>
    <definedName name="unitt">BlankMacro1</definedName>
    <definedName name="uonong">#N/A</definedName>
    <definedName name="UP">#REF!,#REF!,#REF!,#REF!,#REF!,#REF!,#REF!,#REF!,#REF!,#REF!,#REF!</definedName>
    <definedName name="upnoc">#REF!</definedName>
    <definedName name="usd">15720</definedName>
    <definedName name="ut">BlankMacro1</definedName>
    <definedName name="UT_1">#REF!</definedName>
    <definedName name="UT1_373">#REF!</definedName>
    <definedName name="utye" localSheetId="4" hidden="1">{"'Sheet1'!$L$16"}</definedName>
    <definedName name="utye" localSheetId="5" hidden="1">{"'Sheet1'!$L$16"}</definedName>
    <definedName name="utye" localSheetId="6" hidden="1">{"'Sheet1'!$L$16"}</definedName>
    <definedName name="utye" hidden="1">{"'Sheet1'!$L$16"}</definedName>
    <definedName name="uu">#REF!</definedName>
    <definedName name="v" localSheetId="4" hidden="1">{"'Sheet1'!$L$16"}</definedName>
    <definedName name="v" localSheetId="5" hidden="1">{"'Sheet1'!$L$16"}</definedName>
    <definedName name="v" localSheetId="6"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RIINST">#REF!</definedName>
    <definedName name="VARIPURC">#REF!</definedName>
    <definedName name="vat">#REF!</definedName>
    <definedName name="VAT_LIEU_DEN_CHAN_CONG_TRINH">#REF!</definedName>
    <definedName name="vat_lieu_KVIII">#REF!</definedName>
    <definedName name="Vat_tu">#REF!</definedName>
    <definedName name="Vatlieu1">#REF!</definedName>
    <definedName name="Vatlieu2">#REF!</definedName>
    <definedName name="Vatlieu3">#REF!</definedName>
    <definedName name="VatLieuKhac">#REF!</definedName>
    <definedName name="VATM" localSheetId="4" hidden="1">{"'Sheet1'!$L$16"}</definedName>
    <definedName name="VATM" localSheetId="5" hidden="1">{"'Sheet1'!$L$16"}</definedName>
    <definedName name="VATM" localSheetId="6"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 localSheetId="4" hidden="1">{"'Sheet1'!$L$16"}</definedName>
    <definedName name="vc" localSheetId="5" hidden="1">{"'Sheet1'!$L$16"}</definedName>
    <definedName name="vc" localSheetId="6" hidden="1">{"'Sheet1'!$L$16"}</definedName>
    <definedName name="vc" hidden="1">{"'Sheet1'!$L$16"}</definedName>
    <definedName name="vcbo1" localSheetId="4" hidden="1">{"'Sheet1'!$L$16"}</definedName>
    <definedName name="vcbo1" localSheetId="5" hidden="1">{"'Sheet1'!$L$16"}</definedName>
    <definedName name="vcbo1" localSheetId="6" hidden="1">{"'Sheet1'!$L$16"}</definedName>
    <definedName name="vcbo1" hidden="1">{"'Sheet1'!$L$16"}</definedName>
    <definedName name="vccot">#REF!</definedName>
    <definedName name="vcdc">#REF!</definedName>
    <definedName name="VCHT">#REF!</definedName>
    <definedName name="vcoto" localSheetId="4" hidden="1">{"'Sheet1'!$L$16"}</definedName>
    <definedName name="vcoto" localSheetId="5" hidden="1">{"'Sheet1'!$L$16"}</definedName>
    <definedName name="vcoto" localSheetId="6" hidden="1">{"'Sheet1'!$L$16"}</definedName>
    <definedName name="vcoto" hidden="1">{"'Sheet1'!$L$16"}</definedName>
    <definedName name="vct">#REF!</definedName>
    <definedName name="vctb">#REF!</definedName>
    <definedName name="VCTT">#REF!</definedName>
    <definedName name="VCVBT1">#REF!</definedName>
    <definedName name="VCVBT2">#REF!</definedName>
    <definedName name="vd">#REF!</definedName>
    <definedName name="vd3p">#REF!</definedName>
    <definedName name="vdv" localSheetId="4" hidden="1">#REF!</definedName>
    <definedName name="vdv" localSheetId="5" hidden="1">#N/A</definedName>
    <definedName name="vdv" localSheetId="6" hidden="1">#N/A</definedName>
    <definedName name="vdv" hidden="1">#REF!</definedName>
    <definedName name="vdv_1">"#REF!"</definedName>
    <definedName name="Vf">#REF!</definedName>
    <definedName name="Vfri">#REF!</definedName>
    <definedName name="vgio">#REF!</definedName>
    <definedName name="vgk">#REF!</definedName>
    <definedName name="vgt">#REF!</definedName>
    <definedName name="VH" localSheetId="4" hidden="1">{"'Sheet1'!$L$16"}</definedName>
    <definedName name="VH" localSheetId="5" hidden="1">{"'Sheet1'!$L$16"}</definedName>
    <definedName name="VH" localSheetId="6" hidden="1">{"'Sheet1'!$L$16"}</definedName>
    <definedName name="VH" hidden="1">{"'Sheet1'!$L$16"}</definedName>
    <definedName name="Viet" localSheetId="4" hidden="1">{"'Sheet1'!$L$16"}</definedName>
    <definedName name="Viet" localSheetId="5" hidden="1">{"'Sheet1'!$L$16"}</definedName>
    <definedName name="Viet" localSheetId="6" hidden="1">{"'Sheet1'!$L$16"}</definedName>
    <definedName name="Viet" hidden="1">{"'Sheet1'!$L$16"}</definedName>
    <definedName name="VIEW">#REF!</definedName>
    <definedName name="vk">#REF!</definedName>
    <definedName name="vkcauthang">#REF!</definedName>
    <definedName name="vkds">#REF!</definedName>
    <definedName name="VKS">#REF!</definedName>
    <definedName name="vksan">#REF!</definedName>
    <definedName name="vktc">#REF!</definedName>
    <definedName name="VL" localSheetId="4" hidden="1">{"'Sheet1'!$L$16"}</definedName>
    <definedName name="VL" localSheetId="5" hidden="1">{"'Sheet1'!$L$16"}</definedName>
    <definedName name="VL" localSheetId="6" hidden="1">{"'Sheet1'!$L$16"}</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 localSheetId="4" hidden="1">{"'Sheet1'!$L$16"}</definedName>
    <definedName name="vlct" localSheetId="5" hidden="1">{"'Sheet1'!$L$16"}</definedName>
    <definedName name="vlct" localSheetId="6" hidden="1">{"'Sheet1'!$L$16"}</definedName>
    <definedName name="vlct" hidden="1">{"'Sheet1'!$L$16"}</definedName>
    <definedName name="VLCT3p">#REF!</definedName>
    <definedName name="vlctbb">#REF!</definedName>
    <definedName name="vldg">#REF!</definedName>
    <definedName name="vldn400">#REF!</definedName>
    <definedName name="vldn600">#REF!</definedName>
    <definedName name="VLIEU">#REF!</definedName>
    <definedName name="VLM">#REF!</definedName>
    <definedName name="VLP" localSheetId="4" hidden="1">{"'Sheet1'!$L$16"}</definedName>
    <definedName name="VLP" localSheetId="5" hidden="1">{"'Sheet1'!$L$16"}</definedName>
    <definedName name="VLP" localSheetId="6" hidden="1">{"'Sheet1'!$L$16"}</definedName>
    <definedName name="VLP" hidden="1">{"'Sheet1'!$L$16"}</definedName>
    <definedName name="vlthepnaphl">#REF!</definedName>
    <definedName name="vltram">#REF!</definedName>
    <definedName name="Vn_fri">#REF!</definedName>
    <definedName name="vothi" localSheetId="4" hidden="1">{"'Sheet1'!$L$16"}</definedName>
    <definedName name="vothi" localSheetId="5" hidden="1">{"'Sheet1'!$L$16"}</definedName>
    <definedName name="vothi" localSheetId="6" hidden="1">{"'Sheet1'!$L$16"}</definedName>
    <definedName name="vothi" hidden="1">{"'Sheet1'!$L$16"}</definedName>
    <definedName name="vr3p">#REF!</definedName>
    <definedName name="Vs">#REF!</definedName>
    <definedName name="VT">#REF!</definedName>
    <definedName name="vthang">#REF!</definedName>
    <definedName name="vtu">#REF!</definedName>
    <definedName name="VTVUA">#REF!</definedName>
    <definedName name="Vu">#REF!</definedName>
    <definedName name="Vu_">#REF!</definedName>
    <definedName name="Vua">#REF!</definedName>
    <definedName name="vuabtD">#N/A</definedName>
    <definedName name="vuabtG">#N/A</definedName>
    <definedName name="VUNG_NH1">#REF!</definedName>
    <definedName name="vung_nh2">#REF!</definedName>
    <definedName name="vungbc">#REF!</definedName>
    <definedName name="vungz">#REF!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#REF!</definedName>
    <definedName name="watertruck">'[2]R&amp;P'!$G$210</definedName>
    <definedName name="wb">#REF!</definedName>
    <definedName name="wc">#REF!</definedName>
    <definedName name="WD">#REF!</definedName>
    <definedName name="Wdaymong">#REF!</definedName>
    <definedName name="WIRE1">5</definedName>
    <definedName name="Wl">#REF!</definedName>
    <definedName name="WPF">#REF!</definedName>
    <definedName name="wr" localSheetId="4" hidden="1">{#N/A,#N/A,FALSE,"Chi tiÆt"}</definedName>
    <definedName name="wr" localSheetId="5" hidden="1">{#N/A,#N/A,FALSE,"Chi tiÆt"}</definedName>
    <definedName name="wr" localSheetId="6" hidden="1">{#N/A,#N/A,FALSE,"Chi tiÆt"}</definedName>
    <definedName name="wr" hidden="1">{#N/A,#N/A,FALSE,"Chi tiÆt"}</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4"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hidden="1">{#N/A,#N/A,FALSE,"Ke khai NH"}</definedName>
    <definedName name="wrn.BAOCAO." localSheetId="4" hidden="1">{#N/A,#N/A,FALSE,"sum";#N/A,#N/A,FALSE,"MARTV";#N/A,#N/A,FALSE,"APRTV"}</definedName>
    <definedName name="wrn.BAOCAO." localSheetId="5" hidden="1">{#N/A,#N/A,FALSE,"sum";#N/A,#N/A,FALSE,"MARTV";#N/A,#N/A,FALSE,"APRTV"}</definedName>
    <definedName name="wrn.BAOCAO." localSheetId="6" hidden="1">{#N/A,#N/A,FALSE,"sum";#N/A,#N/A,FALSE,"MARTV";#N/A,#N/A,FALSE,"APRTV"}</definedName>
    <definedName name="wrn.BAOCAO." hidden="1">{#N/A,#N/A,FALSE,"sum";#N/A,#N/A,FALSE,"MARTV";#N/A,#N/A,FALSE,"APRTV"}</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hidden="1">{#N/A,#N/A,FALSE,"BN (2)"}</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hidden="1">{#N/A,#N/A,FALSE,"Chi tiÆt"}</definedName>
    <definedName name="wrn.cong." localSheetId="4" hidden="1">{#N/A,#N/A,FALSE,"Sheet1"}</definedName>
    <definedName name="wrn.cong." localSheetId="5" hidden="1">{#N/A,#N/A,FALSE,"Sheet1"}</definedName>
    <definedName name="wrn.cong." localSheetId="6" hidden="1">{#N/A,#N/A,FALSE,"Sheet1"}</definedName>
    <definedName name="wrn.cong." hidden="1">{#N/A,#N/A,FALSE,"Sheet1"}</definedName>
    <definedName name="wrn.Giáy._.bao._.no." localSheetId="4" hidden="1">{#N/A,#N/A,FALSE,"BN"}</definedName>
    <definedName name="wrn.Giáy._.bao._.no." localSheetId="5" hidden="1">{#N/A,#N/A,FALSE,"BN"}</definedName>
    <definedName name="wrn.Giáy._.bao._.no." localSheetId="6" hidden="1">{#N/A,#N/A,FALSE,"BN"}</definedName>
    <definedName name="wrn.Giáy._.bao._.no." hidden="1">{#N/A,#N/A,FALSE,"BN"}</definedName>
    <definedName name="wrn.re_xoa2" localSheetId="4" hidden="1">{"Offgrid",#N/A,FALSE,"OFFGRID";"Region",#N/A,FALSE,"REGION";"Offgrid -2",#N/A,FALSE,"OFFGRID";"WTP",#N/A,FALSE,"WTP";"WTP -2",#N/A,FALSE,"WTP";"Project",#N/A,FALSE,"PROJECT";"Summary -2",#N/A,FALSE,"SUMMARY"}</definedName>
    <definedName name="wrn.re_xoa2" localSheetId="5" hidden="1">{"Offgrid",#N/A,FALSE,"OFFGRID";"Region",#N/A,FALSE,"REGION";"Offgrid -2",#N/A,FALSE,"OFFGRID";"WTP",#N/A,FALSE,"WTP";"WTP -2",#N/A,FALSE,"WTP";"Project",#N/A,FALSE,"PROJECT";"Summary -2",#N/A,FALSE,"SUMMARY"}</definedName>
    <definedName name="wrn.re_xoa2" localSheetId="6"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4" hidden="1">{#N/A,#N/A,FALSE,"Chung"}</definedName>
    <definedName name="wrn.thu." localSheetId="5" hidden="1">{#N/A,#N/A,FALSE,"Chung"}</definedName>
    <definedName name="wrn.thu." localSheetId="6" hidden="1">{#N/A,#N/A,FALSE,"Chung"}</definedName>
    <definedName name="wrn.thu." hidden="1">{#N/A,#N/A,FALSE,"Chung"}</definedName>
    <definedName name="wrn.vd." localSheetId="4" hidden="1">{#N/A,#N/A,TRUE,"BT M200 da 10x20"}</definedName>
    <definedName name="wrn.vd." localSheetId="5" hidden="1">{#N/A,#N/A,TRUE,"BT M200 da 10x20"}</definedName>
    <definedName name="wrn.vd." localSheetId="6" hidden="1">{#N/A,#N/A,TRUE,"BT M200 da 10x20"}</definedName>
    <definedName name="wrn.vd." hidden="1">{#N/A,#N/A,TRUE,"BT M200 da 10x20"}</definedName>
    <definedName name="wrn.Work._.Report." localSheetId="4" hidden="1">{"accomplishment",#N/A,FALSE,"Summary Week 3"}</definedName>
    <definedName name="wrn.Work._.Report." localSheetId="5" hidden="1">{"accomplishment",#N/A,FALSE,"Summary Week 3"}</definedName>
    <definedName name="wrn.Work._.Report." localSheetId="6" hidden="1">{"accomplishment",#N/A,FALSE,"Summary Week 3"}</definedName>
    <definedName name="wrn.Work._.Report." hidden="1">{"accomplishment",#N/A,FALSE,"Summary Week 3"}</definedName>
    <definedName name="wrn_xoa2" localSheetId="4" hidden="1">{#N/A,#N/A,FALSE,"Chi tiÆt"}</definedName>
    <definedName name="wrn_xoa2" localSheetId="5" hidden="1">{#N/A,#N/A,FALSE,"Chi tiÆt"}</definedName>
    <definedName name="wrn_xoa2" localSheetId="6" hidden="1">{#N/A,#N/A,FALSE,"Chi tiÆt"}</definedName>
    <definedName name="wrn_xoa2" hidden="1">{#N/A,#N/A,FALSE,"Chi tiÆt"}</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4" hidden="1">{"Offgrid",#N/A,FALSE,"OFFGRID";"Region",#N/A,FALSE,"REGION";"Offgrid -2",#N/A,FALSE,"OFFGRID";"WTP",#N/A,FALSE,"WTP";"WTP -2",#N/A,FALSE,"WTP";"Project",#N/A,FALSE,"PROJECT";"Summary -2",#N/A,FALSE,"SUMMARY"}</definedName>
    <definedName name="wrnf_xoa2" localSheetId="5" hidden="1">{"Offgrid",#N/A,FALSE,"OFFGRID";"Region",#N/A,FALSE,"REGION";"Offgrid -2",#N/A,FALSE,"OFFGRID";"WTP",#N/A,FALSE,"WTP";"WTP -2",#N/A,FALSE,"WTP";"Project",#N/A,FALSE,"PROJECT";"Summary -2",#N/A,FALSE,"SUMMARY"}</definedName>
    <definedName name="wrnf_xoa2" localSheetId="6"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up">#REF!</definedName>
    <definedName name="WW">#N/A</definedName>
    <definedName name="wwww" localSheetId="4" hidden="1">{0}</definedName>
    <definedName name="wwww" localSheetId="5" hidden="1">{0}</definedName>
    <definedName name="wwww" localSheetId="6" hidden="1">{0}</definedName>
    <definedName name="wwww" hidden="1">{0}</definedName>
    <definedName name="Wzb">#REF!</definedName>
    <definedName name="Wzt">#REF!</definedName>
    <definedName name="X">#REF!</definedName>
    <definedName name="X_">#REF!</definedName>
    <definedName name="x_list">#REF!</definedName>
    <definedName name="x1_">#REF!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2_">#REF!</definedName>
    <definedName name="XA">#REF!</definedName>
    <definedName name="xa1pm">#REF!</definedName>
    <definedName name="xa3pm">#REF!</definedName>
    <definedName name="XayLapKhac">#REF!</definedName>
    <definedName name="XB_80">#REF!</definedName>
    <definedName name="XBCNCKT">5600</definedName>
    <definedName name="XCCT">0.5</definedName>
    <definedName name="xcp">#REF!</definedName>
    <definedName name="xd0.6">#REF!</definedName>
    <definedName name="xd1.3">#REF!</definedName>
    <definedName name="xd1.5">#REF!</definedName>
    <definedName name="XDTB">#REF!</definedName>
    <definedName name="XDTT">#REF!</definedName>
    <definedName name="xebt6">#N/A</definedName>
    <definedName name="xelaodam">'[2]R&amp;P'!$G$235</definedName>
    <definedName name="xenhua">#N/A</definedName>
    <definedName name="xethung10t">'[2]R&amp;P'!$G$191</definedName>
    <definedName name="xetreo">'[2]R&amp;P'!$G$274</definedName>
    <definedName name="xetuoinhua">#N/A</definedName>
    <definedName name="xetuoinhua190">#REF!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nc3p">#REF!</definedName>
    <definedName name="xint1p">#REF!</definedName>
    <definedName name="XINvc">#REF!</definedName>
    <definedName name="XINvl">#REF!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#REF!</definedName>
    <definedName name="xk0.6">#REF!</definedName>
    <definedName name="xk1.3">#REF!</definedName>
    <definedName name="xk1.5">#REF!</definedName>
    <definedName name="xkich">#REF!</definedName>
    <definedName name="xl">#REF!</definedName>
    <definedName name="xl3x250">#REF!</definedName>
    <definedName name="XL3X400">#REF!</definedName>
    <definedName name="xlc">#REF!</definedName>
    <definedName name="xld1.4">#REF!</definedName>
    <definedName name="xlk">#REF!</definedName>
    <definedName name="xlk1.4">#REF!</definedName>
    <definedName name="xls" localSheetId="4" hidden="1">{"'Sheet1'!$L$16"}</definedName>
    <definedName name="xls" localSheetId="5" hidden="1">{"'Sheet1'!$L$16"}</definedName>
    <definedName name="xls" localSheetId="6" hidden="1">{"'Sheet1'!$L$16"}</definedName>
    <definedName name="xls" hidden="1">{"'Sheet1'!$L$16"}</definedName>
    <definedName name="xlttbninh" localSheetId="4" hidden="1">{"'Sheet1'!$L$16"}</definedName>
    <definedName name="xlttbninh" localSheetId="5" hidden="1">{"'Sheet1'!$L$16"}</definedName>
    <definedName name="xlttbninh" localSheetId="6" hidden="1">{"'Sheet1'!$L$16"}</definedName>
    <definedName name="xlttbninh" hidden="1">{"'Sheet1'!$L$16"}</definedName>
    <definedName name="xm">[13]gvl!$N$16</definedName>
    <definedName name="XM.M10.1">#REF!</definedName>
    <definedName name="XM.M10.2">#REF!</definedName>
    <definedName name="XM.MDT">#REF!</definedName>
    <definedName name="XMAX">#REF!</definedName>
    <definedName name="XMB30">#REF!</definedName>
    <definedName name="XMB40">#REF!</definedName>
    <definedName name="xmcax">#REF!</definedName>
    <definedName name="XMIN">#REF!</definedName>
    <definedName name="xmp40">#REF!</definedName>
    <definedName name="xn">#REF!</definedName>
    <definedName name="xnkhung" localSheetId="4" hidden="1">{#N/A,#N/A,FALSE,"Chung"}</definedName>
    <definedName name="xnkhung" localSheetId="5" hidden="1">{#N/A,#N/A,FALSE,"Chung"}</definedName>
    <definedName name="xnkhung" localSheetId="6" hidden="1">{#N/A,#N/A,FALSE,"Chung"}</definedName>
    <definedName name="xnkhung" hidden="1">{#N/A,#N/A,FALSE,"Chung"}</definedName>
    <definedName name="xoa1" localSheetId="4" hidden="1">{"'Sheet1'!$L$16"}</definedName>
    <definedName name="xoa1" localSheetId="5" hidden="1">{"'Sheet1'!$L$16"}</definedName>
    <definedName name="xoa1" localSheetId="6" hidden="1">{"'Sheet1'!$L$16"}</definedName>
    <definedName name="xoa1" hidden="1">{"'Sheet1'!$L$16"}</definedName>
    <definedName name="xoa2" localSheetId="4" hidden="1">{#N/A,#N/A,FALSE,"Chi tiÆt"}</definedName>
    <definedName name="xoa2" localSheetId="5" hidden="1">{#N/A,#N/A,FALSE,"Chi tiÆt"}</definedName>
    <definedName name="xoa2" localSheetId="6" hidden="1">{#N/A,#N/A,FALSE,"Chi tiÆt"}</definedName>
    <definedName name="xoa2" hidden="1">{#N/A,#N/A,FALSE,"Chi tiÆt"}</definedName>
    <definedName name="xoa3" localSheetId="4" hidden="1">{"Offgrid",#N/A,FALSE,"OFFGRID";"Region",#N/A,FALSE,"REGION";"Offgrid -2",#N/A,FALSE,"OFFGRID";"WTP",#N/A,FALSE,"WTP";"WTP -2",#N/A,FALSE,"WTP";"Project",#N/A,FALSE,"PROJECT";"Summary -2",#N/A,FALSE,"SUMMARY"}</definedName>
    <definedName name="xoa3" localSheetId="5" hidden="1">{"Offgrid",#N/A,FALSE,"OFFGRID";"Region",#N/A,FALSE,"REGION";"Offgrid -2",#N/A,FALSE,"OFFGRID";"WTP",#N/A,FALSE,"WTP";"WTP -2",#N/A,FALSE,"WTP";"Project",#N/A,FALSE,"PROJECT";"Summary -2",#N/A,FALSE,"SUMMARY"}</definedName>
    <definedName name="xoa3" localSheetId="6"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4" hidden="1">{"Offgrid",#N/A,FALSE,"OFFGRID";"Region",#N/A,FALSE,"REGION";"Offgrid -2",#N/A,FALSE,"OFFGRID";"WTP",#N/A,FALSE,"WTP";"WTP -2",#N/A,FALSE,"WTP";"Project",#N/A,FALSE,"PROJECT";"Summary -2",#N/A,FALSE,"SUMMARY"}</definedName>
    <definedName name="xoa4" localSheetId="5" hidden="1">{"Offgrid",#N/A,FALSE,"OFFGRID";"Region",#N/A,FALSE,"REGION";"Offgrid -2",#N/A,FALSE,"OFFGRID";"WTP",#N/A,FALSE,"WTP";"WTP -2",#N/A,FALSE,"WTP";"Project",#N/A,FALSE,"PROJECT";"Summary -2",#N/A,FALSE,"SUMMARY"}</definedName>
    <definedName name="xoa4" localSheetId="6"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TKKTTC">7500</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'[2]R&amp;P'!$G$138</definedName>
    <definedName name="xuclat1.65">#REF!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localSheetId="4" hidden="1">{"'Sheet1'!$L$16"}</definedName>
    <definedName name="xvxcvxc" localSheetId="5" hidden="1">{"'Sheet1'!$L$16"}</definedName>
    <definedName name="xvxcvxc" localSheetId="6" hidden="1">{"'Sheet1'!$L$16"}</definedName>
    <definedName name="xvxcvxc" hidden="1">{"'Sheet1'!$L$16"}</definedName>
    <definedName name="xx">#REF!</definedName>
    <definedName name="xxx">#REF!</definedName>
    <definedName name="xxx2">#REF!</definedName>
    <definedName name="y" localSheetId="4" hidden="1">{"'Sheet1'!$L$16"}</definedName>
    <definedName name="y" localSheetId="6">#REF!</definedName>
    <definedName name="y" hidden="1">{"'Sheet1'!$L$16"}</definedName>
    <definedName name="y_list">#REF!</definedName>
    <definedName name="y7yyy" localSheetId="4" hidden="1">{"'Sheet1'!$L$16"}</definedName>
    <definedName name="y7yyy" localSheetId="5" hidden="1">{"'Sheet1'!$L$16"}</definedName>
    <definedName name="y7yyy" hidden="1">{"'Sheet1'!$L$16"}</definedName>
    <definedName name="yb">#REF!</definedName>
    <definedName name="ycp">#REF!</definedName>
    <definedName name="yen">142.83</definedName>
    <definedName name="Yen_A">#N/A</definedName>
    <definedName name="Yen_B">#N/A</definedName>
    <definedName name="yen1">#REF!</definedName>
    <definedName name="yen2">#REF!</definedName>
    <definedName name="Yenthanh2" localSheetId="4" hidden="1">{"'Sheet1'!$L$16"}</definedName>
    <definedName name="Yenthanh2" localSheetId="5" hidden="1">{"'Sheet1'!$L$16"}</definedName>
    <definedName name="Yenthanh2" localSheetId="6" hidden="1">{"'Sheet1'!$L$16"}</definedName>
    <definedName name="Yenthanh2" hidden="1">{"'Sheet1'!$L$16"}</definedName>
    <definedName name="yerua5">#REF!</definedName>
    <definedName name="yeu" localSheetId="4" hidden="1">{"'Sheet1'!$L$16"}</definedName>
    <definedName name="yeu" localSheetId="5" hidden="1">{"'Sheet1'!$L$16"}</definedName>
    <definedName name="yeu" localSheetId="6" hidden="1">{"'Sheet1'!$L$16"}</definedName>
    <definedName name="yeu" hidden="1">{"'Sheet1'!$L$16"}</definedName>
    <definedName name="yiuti" localSheetId="4" hidden="1">{"'Sheet1'!$L$16"}</definedName>
    <definedName name="yiuti" localSheetId="5" hidden="1">{"'Sheet1'!$L$16"}</definedName>
    <definedName name="yiuti" localSheetId="6" hidden="1">{"'Sheet1'!$L$16"}</definedName>
    <definedName name="yiuti" hidden="1">{"'Sheet1'!$L$16"}</definedName>
    <definedName name="YMAX">#REF!</definedName>
    <definedName name="YMIN">#REF!</definedName>
    <definedName name="yo">#REF!</definedName>
    <definedName name="Yt">#REF!</definedName>
    <definedName name="ytd">#REF!</definedName>
    <definedName name="ytri" localSheetId="4" hidden="1">{"'Sheet1'!$L$16"}</definedName>
    <definedName name="ytri" localSheetId="5" hidden="1">{"'Sheet1'!$L$16"}</definedName>
    <definedName name="ytri" localSheetId="6" hidden="1">{"'Sheet1'!$L$16"}</definedName>
    <definedName name="ytri" hidden="1">{"'Sheet1'!$L$16"}</definedName>
    <definedName name="ytru" localSheetId="4" hidden="1">{"'Sheet1'!$L$16"}</definedName>
    <definedName name="ytru" localSheetId="5" hidden="1">{"'Sheet1'!$L$16"}</definedName>
    <definedName name="ytru" localSheetId="6" hidden="1">{"'Sheet1'!$L$16"}</definedName>
    <definedName name="ytru" hidden="1">{"'Sheet1'!$L$16"}</definedName>
    <definedName name="yyy" localSheetId="4" hidden="1">{"'Sheet1'!$L$16"}</definedName>
    <definedName name="yyy" localSheetId="5" hidden="1">{"'Sheet1'!$L$16"}</definedName>
    <definedName name="yyy" hidden="1">{"'Sheet1'!$L$16"}</definedName>
    <definedName name="z">#REF!</definedName>
    <definedName name="Z_dh">#REF!</definedName>
    <definedName name="zbot">#REF!</definedName>
    <definedName name="zcg" localSheetId="4" hidden="1">{"'Sheet1'!$L$16"}</definedName>
    <definedName name="zcg" localSheetId="5" hidden="1">{"'Sheet1'!$L$16"}</definedName>
    <definedName name="zcg" localSheetId="6" hidden="1">{"'Sheet1'!$L$16"}</definedName>
    <definedName name="zcg" hidden="1">{"'Sheet1'!$L$16"}</definedName>
    <definedName name="zcgxf" localSheetId="4" hidden="1">{"'Sheet1'!$L$16"}</definedName>
    <definedName name="zcgxf" localSheetId="5" hidden="1">{"'Sheet1'!$L$16"}</definedName>
    <definedName name="zcgxf" localSheetId="6" hidden="1">{"'Sheet1'!$L$16"}</definedName>
    <definedName name="zcgxf" hidden="1">{"'Sheet1'!$L$16"}</definedName>
    <definedName name="Zip">#REF!</definedName>
    <definedName name="zl">#REF!</definedName>
    <definedName name="zt">#REF!</definedName>
    <definedName name="ztop">#REF!</definedName>
    <definedName name="Zw">#REF!</definedName>
    <definedName name="ZXD">#REF!</definedName>
    <definedName name="Zxl">#REF!</definedName>
    <definedName name="ZXzX" localSheetId="4" hidden="1">{"'Sheet1'!$L$16"}</definedName>
    <definedName name="ZXzX" localSheetId="5" hidden="1">{"'Sheet1'!$L$16"}</definedName>
    <definedName name="ZXzX" localSheetId="6" hidden="1">{"'Sheet1'!$L$16"}</definedName>
    <definedName name="ZXzX" hidden="1">{"'Sheet1'!$L$16"}</definedName>
    <definedName name="ZYX">#REF!</definedName>
    <definedName name="ZZZ">#REF!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37" i="7" l="1"/>
  <c r="C137" i="7" s="1"/>
  <c r="D136" i="7"/>
  <c r="C136" i="7" s="1"/>
  <c r="D135" i="7"/>
  <c r="C135" i="7"/>
  <c r="D134" i="7"/>
  <c r="C134" i="7" s="1"/>
  <c r="D133" i="7"/>
  <c r="C133" i="7"/>
  <c r="D132" i="7"/>
  <c r="C132" i="7"/>
  <c r="H131" i="7"/>
  <c r="G131" i="7"/>
  <c r="F131" i="7"/>
  <c r="E131" i="7"/>
  <c r="D131" i="7" s="1"/>
  <c r="C131" i="7" s="1"/>
  <c r="D130" i="7"/>
  <c r="C130" i="7" s="1"/>
  <c r="D129" i="7"/>
  <c r="C129" i="7"/>
  <c r="D128" i="7"/>
  <c r="C128" i="7"/>
  <c r="D127" i="7"/>
  <c r="C127" i="7" s="1"/>
  <c r="E126" i="7"/>
  <c r="D126" i="7" s="1"/>
  <c r="C126" i="7" s="1"/>
  <c r="D125" i="7"/>
  <c r="C125" i="7"/>
  <c r="H124" i="7"/>
  <c r="G124" i="7"/>
  <c r="F124" i="7"/>
  <c r="E124" i="7"/>
  <c r="D124" i="7"/>
  <c r="C124" i="7" s="1"/>
  <c r="D123" i="7"/>
  <c r="C123" i="7" s="1"/>
  <c r="D122" i="7"/>
  <c r="C122" i="7" s="1"/>
  <c r="D121" i="7"/>
  <c r="C121" i="7"/>
  <c r="D120" i="7"/>
  <c r="C120" i="7"/>
  <c r="H119" i="7"/>
  <c r="G119" i="7"/>
  <c r="F119" i="7"/>
  <c r="E119" i="7"/>
  <c r="D119" i="7" s="1"/>
  <c r="C119" i="7" s="1"/>
  <c r="D118" i="7"/>
  <c r="C118" i="7" s="1"/>
  <c r="D117" i="7"/>
  <c r="C117" i="7"/>
  <c r="D116" i="7"/>
  <c r="C116" i="7"/>
  <c r="E115" i="7"/>
  <c r="D115" i="7"/>
  <c r="C115" i="7"/>
  <c r="D114" i="7"/>
  <c r="C114" i="7" s="1"/>
  <c r="D113" i="7"/>
  <c r="C113" i="7" s="1"/>
  <c r="D112" i="7"/>
  <c r="C112" i="7"/>
  <c r="D111" i="7"/>
  <c r="C111" i="7" s="1"/>
  <c r="D110" i="7"/>
  <c r="C110" i="7"/>
  <c r="H109" i="7"/>
  <c r="G109" i="7"/>
  <c r="F109" i="7"/>
  <c r="E109" i="7"/>
  <c r="D109" i="7" s="1"/>
  <c r="C109" i="7" s="1"/>
  <c r="D108" i="7"/>
  <c r="C108" i="7"/>
  <c r="D107" i="7"/>
  <c r="C107" i="7" s="1"/>
  <c r="D106" i="7"/>
  <c r="C106" i="7"/>
  <c r="D105" i="7"/>
  <c r="C105" i="7"/>
  <c r="D104" i="7"/>
  <c r="C104" i="7" s="1"/>
  <c r="D103" i="7"/>
  <c r="C103" i="7" s="1"/>
  <c r="D102" i="7"/>
  <c r="C102" i="7"/>
  <c r="D101" i="7"/>
  <c r="C101" i="7" s="1"/>
  <c r="D100" i="7"/>
  <c r="C100" i="7"/>
  <c r="D99" i="7"/>
  <c r="C99" i="7"/>
  <c r="D98" i="7"/>
  <c r="C98" i="7" s="1"/>
  <c r="D97" i="7"/>
  <c r="C97" i="7" s="1"/>
  <c r="H96" i="7"/>
  <c r="G96" i="7"/>
  <c r="F96" i="7"/>
  <c r="E96" i="7"/>
  <c r="D96" i="7"/>
  <c r="C96" i="7"/>
  <c r="D95" i="7"/>
  <c r="C95" i="7"/>
  <c r="D94" i="7"/>
  <c r="C94" i="7" s="1"/>
  <c r="D93" i="7"/>
  <c r="C93" i="7" s="1"/>
  <c r="D92" i="7"/>
  <c r="C92" i="7"/>
  <c r="D91" i="7"/>
  <c r="C91" i="7" s="1"/>
  <c r="D90" i="7"/>
  <c r="C90" i="7"/>
  <c r="D89" i="7"/>
  <c r="C89" i="7"/>
  <c r="D88" i="7"/>
  <c r="C88" i="7" s="1"/>
  <c r="D87" i="7"/>
  <c r="C87" i="7" s="1"/>
  <c r="D86" i="7"/>
  <c r="C86" i="7"/>
  <c r="D85" i="7"/>
  <c r="C85" i="7" s="1"/>
  <c r="D84" i="7"/>
  <c r="C84" i="7"/>
  <c r="D83" i="7"/>
  <c r="C83" i="7"/>
  <c r="D82" i="7"/>
  <c r="C82" i="7" s="1"/>
  <c r="D81" i="7"/>
  <c r="C81" i="7" s="1"/>
  <c r="D80" i="7"/>
  <c r="C80" i="7"/>
  <c r="D79" i="7"/>
  <c r="C79" i="7" s="1"/>
  <c r="D78" i="7"/>
  <c r="C78" i="7"/>
  <c r="D77" i="7"/>
  <c r="C77" i="7"/>
  <c r="D76" i="7"/>
  <c r="C76" i="7" s="1"/>
  <c r="D75" i="7"/>
  <c r="C75" i="7" s="1"/>
  <c r="D74" i="7"/>
  <c r="C74" i="7" s="1"/>
  <c r="D73" i="7"/>
  <c r="C73" i="7" s="1"/>
  <c r="D72" i="7"/>
  <c r="C72" i="7"/>
  <c r="D71" i="7"/>
  <c r="C71" i="7"/>
  <c r="D70" i="7"/>
  <c r="C70" i="7" s="1"/>
  <c r="D69" i="7"/>
  <c r="C69" i="7" s="1"/>
  <c r="D68" i="7"/>
  <c r="C68" i="7" s="1"/>
  <c r="D67" i="7"/>
  <c r="C67" i="7" s="1"/>
  <c r="D66" i="7"/>
  <c r="C66" i="7"/>
  <c r="D65" i="7"/>
  <c r="C65" i="7"/>
  <c r="D64" i="7"/>
  <c r="C64" i="7" s="1"/>
  <c r="D63" i="7"/>
  <c r="C63" i="7" s="1"/>
  <c r="D62" i="7"/>
  <c r="C62" i="7" s="1"/>
  <c r="D61" i="7"/>
  <c r="C61" i="7" s="1"/>
  <c r="D60" i="7"/>
  <c r="C60" i="7"/>
  <c r="D59" i="7"/>
  <c r="C59" i="7"/>
  <c r="D58" i="7"/>
  <c r="C58" i="7" s="1"/>
  <c r="D57" i="7"/>
  <c r="C57" i="7" s="1"/>
  <c r="D56" i="7"/>
  <c r="C56" i="7" s="1"/>
  <c r="D55" i="7"/>
  <c r="C55" i="7" s="1"/>
  <c r="D54" i="7"/>
  <c r="C54" i="7"/>
  <c r="H53" i="7"/>
  <c r="G53" i="7"/>
  <c r="G12" i="7" s="1"/>
  <c r="G10" i="7" s="1"/>
  <c r="F53" i="7"/>
  <c r="E53" i="7"/>
  <c r="D53" i="7" s="1"/>
  <c r="C53" i="7" s="1"/>
  <c r="D52" i="7"/>
  <c r="C52" i="7" s="1"/>
  <c r="D51" i="7"/>
  <c r="C51" i="7" s="1"/>
  <c r="D50" i="7"/>
  <c r="C50" i="7"/>
  <c r="D49" i="7"/>
  <c r="C49" i="7"/>
  <c r="D48" i="7"/>
  <c r="C48" i="7" s="1"/>
  <c r="D47" i="7"/>
  <c r="C47" i="7" s="1"/>
  <c r="D46" i="7"/>
  <c r="C46" i="7" s="1"/>
  <c r="D45" i="7"/>
  <c r="C45" i="7" s="1"/>
  <c r="D44" i="7"/>
  <c r="C44" i="7"/>
  <c r="D43" i="7"/>
  <c r="C43" i="7"/>
  <c r="D42" i="7"/>
  <c r="C42" i="7" s="1"/>
  <c r="D41" i="7"/>
  <c r="C41" i="7" s="1"/>
  <c r="D40" i="7"/>
  <c r="C40" i="7" s="1"/>
  <c r="D39" i="7"/>
  <c r="C39" i="7" s="1"/>
  <c r="D38" i="7"/>
  <c r="C38" i="7"/>
  <c r="D37" i="7"/>
  <c r="C37" i="7"/>
  <c r="D36" i="7"/>
  <c r="C36" i="7" s="1"/>
  <c r="D35" i="7"/>
  <c r="C35" i="7" s="1"/>
  <c r="D34" i="7"/>
  <c r="C34" i="7" s="1"/>
  <c r="D33" i="7"/>
  <c r="C33" i="7" s="1"/>
  <c r="D32" i="7"/>
  <c r="C32" i="7"/>
  <c r="D31" i="7"/>
  <c r="C31" i="7"/>
  <c r="D30" i="7"/>
  <c r="C30" i="7" s="1"/>
  <c r="D29" i="7"/>
  <c r="C29" i="7" s="1"/>
  <c r="D28" i="7"/>
  <c r="C28" i="7" s="1"/>
  <c r="H27" i="7"/>
  <c r="G27" i="7"/>
  <c r="F27" i="7"/>
  <c r="F14" i="7" s="1"/>
  <c r="F12" i="7" s="1"/>
  <c r="F10" i="7" s="1"/>
  <c r="E27" i="7"/>
  <c r="E14" i="7" s="1"/>
  <c r="D26" i="7"/>
  <c r="C26" i="7" s="1"/>
  <c r="D25" i="7"/>
  <c r="C25" i="7" s="1"/>
  <c r="D24" i="7"/>
  <c r="C24" i="7" s="1"/>
  <c r="D23" i="7"/>
  <c r="C23" i="7" s="1"/>
  <c r="D22" i="7"/>
  <c r="C22" i="7"/>
  <c r="D21" i="7"/>
  <c r="C21" i="7"/>
  <c r="D20" i="7"/>
  <c r="C20" i="7" s="1"/>
  <c r="D19" i="7"/>
  <c r="C19" i="7" s="1"/>
  <c r="D18" i="7"/>
  <c r="C18" i="7" s="1"/>
  <c r="D17" i="7"/>
  <c r="C17" i="7" s="1"/>
  <c r="D16" i="7"/>
  <c r="C16" i="7"/>
  <c r="D15" i="7"/>
  <c r="C15" i="7"/>
  <c r="H14" i="7"/>
  <c r="H12" i="7" s="1"/>
  <c r="H10" i="7" s="1"/>
  <c r="G14" i="7"/>
  <c r="D13" i="7"/>
  <c r="C13" i="7" s="1"/>
  <c r="D11" i="7"/>
  <c r="C11" i="7" s="1"/>
  <c r="E12" i="7" l="1"/>
  <c r="D14" i="7"/>
  <c r="C14" i="7" s="1"/>
  <c r="D27" i="7"/>
  <c r="C27" i="7" s="1"/>
  <c r="D12" i="7" l="1"/>
  <c r="C12" i="7" s="1"/>
  <c r="E10" i="7"/>
  <c r="D10" i="7" s="1"/>
  <c r="C10" i="7" s="1"/>
  <c r="D26" i="3"/>
  <c r="D23" i="3"/>
  <c r="E26" i="3"/>
  <c r="E22" i="3"/>
  <c r="D22" i="3"/>
  <c r="R104" i="5" l="1"/>
  <c r="M104" i="5"/>
  <c r="L104" i="5" s="1"/>
  <c r="K104" i="5" s="1"/>
  <c r="H104" i="5"/>
  <c r="G104" i="5" s="1"/>
  <c r="E104" i="5"/>
  <c r="R103" i="5"/>
  <c r="Q103" i="5"/>
  <c r="L103" i="5"/>
  <c r="K103" i="5" s="1"/>
  <c r="H103" i="5"/>
  <c r="G103" i="5" s="1"/>
  <c r="D103" i="5"/>
  <c r="R102" i="5"/>
  <c r="Q102" i="5"/>
  <c r="L102" i="5"/>
  <c r="K102" i="5" s="1"/>
  <c r="H102" i="5"/>
  <c r="G102" i="5" s="1"/>
  <c r="D102" i="5"/>
  <c r="C102" i="5" s="1"/>
  <c r="R101" i="5"/>
  <c r="Q101" i="5"/>
  <c r="L101" i="5"/>
  <c r="K101" i="5" s="1"/>
  <c r="H101" i="5"/>
  <c r="G101" i="5" s="1"/>
  <c r="D101" i="5"/>
  <c r="R100" i="5"/>
  <c r="Q100" i="5"/>
  <c r="P100" i="5"/>
  <c r="L100" i="5"/>
  <c r="K100" i="5" s="1"/>
  <c r="H100" i="5"/>
  <c r="G100" i="5" s="1"/>
  <c r="D100" i="5"/>
  <c r="C100" i="5" s="1"/>
  <c r="R99" i="5"/>
  <c r="Q99" i="5"/>
  <c r="L99" i="5"/>
  <c r="K99" i="5" s="1"/>
  <c r="H99" i="5"/>
  <c r="G99" i="5" s="1"/>
  <c r="D99" i="5"/>
  <c r="R98" i="5"/>
  <c r="Q98" i="5"/>
  <c r="L98" i="5"/>
  <c r="K98" i="5" s="1"/>
  <c r="H98" i="5"/>
  <c r="G98" i="5" s="1"/>
  <c r="D98" i="5"/>
  <c r="C98" i="5" s="1"/>
  <c r="R97" i="5"/>
  <c r="Q97" i="5"/>
  <c r="L97" i="5"/>
  <c r="K97" i="5" s="1"/>
  <c r="H97" i="5"/>
  <c r="G97" i="5" s="1"/>
  <c r="D97" i="5"/>
  <c r="R96" i="5"/>
  <c r="M96" i="5"/>
  <c r="L96" i="5" s="1"/>
  <c r="K96" i="5" s="1"/>
  <c r="I96" i="5"/>
  <c r="H96" i="5" s="1"/>
  <c r="G96" i="5" s="1"/>
  <c r="E96" i="5"/>
  <c r="R95" i="5"/>
  <c r="L95" i="5"/>
  <c r="K95" i="5" s="1"/>
  <c r="I95" i="5"/>
  <c r="H95" i="5" s="1"/>
  <c r="E95" i="5"/>
  <c r="D95" i="5" s="1"/>
  <c r="R94" i="5"/>
  <c r="M94" i="5"/>
  <c r="L94" i="5"/>
  <c r="H94" i="5"/>
  <c r="G94" i="5" s="1"/>
  <c r="E94" i="5"/>
  <c r="D94" i="5" s="1"/>
  <c r="R93" i="5"/>
  <c r="Q93" i="5"/>
  <c r="L93" i="5"/>
  <c r="K93" i="5"/>
  <c r="H93" i="5"/>
  <c r="D93" i="5"/>
  <c r="C93" i="5"/>
  <c r="R92" i="5"/>
  <c r="Q92" i="5"/>
  <c r="L92" i="5"/>
  <c r="K92" i="5" s="1"/>
  <c r="H92" i="5"/>
  <c r="G92" i="5" s="1"/>
  <c r="D92" i="5"/>
  <c r="P92" i="5" s="1"/>
  <c r="N91" i="5"/>
  <c r="M91" i="5"/>
  <c r="J91" i="5"/>
  <c r="I91" i="5"/>
  <c r="Q91" i="5" s="1"/>
  <c r="F91" i="5"/>
  <c r="E91" i="5"/>
  <c r="R90" i="5"/>
  <c r="Q90" i="5"/>
  <c r="L90" i="5"/>
  <c r="K90" i="5" s="1"/>
  <c r="H90" i="5"/>
  <c r="D90" i="5"/>
  <c r="C90" i="5"/>
  <c r="R89" i="5"/>
  <c r="M89" i="5"/>
  <c r="L89" i="5" s="1"/>
  <c r="K89" i="5" s="1"/>
  <c r="I89" i="5"/>
  <c r="D89" i="5"/>
  <c r="C89" i="5" s="1"/>
  <c r="R88" i="5"/>
  <c r="Q88" i="5"/>
  <c r="L88" i="5"/>
  <c r="K88" i="5" s="1"/>
  <c r="H88" i="5"/>
  <c r="G88" i="5"/>
  <c r="D88" i="5"/>
  <c r="P88" i="5" s="1"/>
  <c r="R87" i="5"/>
  <c r="Q87" i="5"/>
  <c r="L87" i="5"/>
  <c r="K87" i="5" s="1"/>
  <c r="H87" i="5"/>
  <c r="D87" i="5"/>
  <c r="C87" i="5" s="1"/>
  <c r="R86" i="5"/>
  <c r="Q86" i="5"/>
  <c r="L86" i="5"/>
  <c r="K86" i="5" s="1"/>
  <c r="H86" i="5"/>
  <c r="G86" i="5"/>
  <c r="D86" i="5"/>
  <c r="P86" i="5" s="1"/>
  <c r="R85" i="5"/>
  <c r="Q85" i="5"/>
  <c r="L85" i="5"/>
  <c r="K85" i="5" s="1"/>
  <c r="H85" i="5"/>
  <c r="D85" i="5"/>
  <c r="C85" i="5"/>
  <c r="R84" i="5"/>
  <c r="M84" i="5"/>
  <c r="L84" i="5" s="1"/>
  <c r="K84" i="5" s="1"/>
  <c r="I84" i="5"/>
  <c r="D84" i="5"/>
  <c r="C84" i="5"/>
  <c r="R83" i="5"/>
  <c r="Q83" i="5"/>
  <c r="L83" i="5"/>
  <c r="K83" i="5" s="1"/>
  <c r="H83" i="5"/>
  <c r="G83" i="5" s="1"/>
  <c r="D83" i="5"/>
  <c r="R82" i="5"/>
  <c r="M82" i="5"/>
  <c r="Q82" i="5" s="1"/>
  <c r="I82" i="5"/>
  <c r="H82" i="5" s="1"/>
  <c r="G82" i="5"/>
  <c r="D82" i="5"/>
  <c r="R81" i="5"/>
  <c r="Q81" i="5"/>
  <c r="L81" i="5"/>
  <c r="K81" i="5" s="1"/>
  <c r="H81" i="5"/>
  <c r="G81" i="5" s="1"/>
  <c r="D81" i="5"/>
  <c r="P81" i="5" s="1"/>
  <c r="R80" i="5"/>
  <c r="Q80" i="5"/>
  <c r="L80" i="5"/>
  <c r="K80" i="5" s="1"/>
  <c r="H80" i="5"/>
  <c r="G80" i="5"/>
  <c r="D80" i="5"/>
  <c r="R79" i="5"/>
  <c r="Q79" i="5"/>
  <c r="L79" i="5"/>
  <c r="K79" i="5"/>
  <c r="H79" i="5"/>
  <c r="D79" i="5"/>
  <c r="C79" i="5" s="1"/>
  <c r="R78" i="5"/>
  <c r="M78" i="5"/>
  <c r="L78" i="5" s="1"/>
  <c r="K78" i="5" s="1"/>
  <c r="I78" i="5"/>
  <c r="Q78" i="5" s="1"/>
  <c r="D78" i="5"/>
  <c r="C78" i="5" s="1"/>
  <c r="R77" i="5"/>
  <c r="Q77" i="5"/>
  <c r="L77" i="5"/>
  <c r="K77" i="5" s="1"/>
  <c r="H77" i="5"/>
  <c r="G77" i="5" s="1"/>
  <c r="D77" i="5"/>
  <c r="R76" i="5"/>
  <c r="Q76" i="5"/>
  <c r="L76" i="5"/>
  <c r="K76" i="5"/>
  <c r="H76" i="5"/>
  <c r="G76" i="5" s="1"/>
  <c r="D76" i="5"/>
  <c r="C76" i="5"/>
  <c r="R75" i="5"/>
  <c r="M75" i="5"/>
  <c r="L75" i="5" s="1"/>
  <c r="K75" i="5" s="1"/>
  <c r="I75" i="5"/>
  <c r="D75" i="5"/>
  <c r="C75" i="5" s="1"/>
  <c r="R74" i="5"/>
  <c r="Q74" i="5"/>
  <c r="L74" i="5"/>
  <c r="K74" i="5" s="1"/>
  <c r="H74" i="5"/>
  <c r="G74" i="5"/>
  <c r="D74" i="5"/>
  <c r="R73" i="5"/>
  <c r="M73" i="5"/>
  <c r="L73" i="5" s="1"/>
  <c r="K73" i="5" s="1"/>
  <c r="I73" i="5"/>
  <c r="H73" i="5" s="1"/>
  <c r="G73" i="5" s="1"/>
  <c r="D73" i="5"/>
  <c r="C73" i="5" s="1"/>
  <c r="R72" i="5"/>
  <c r="Q72" i="5"/>
  <c r="P72" i="5"/>
  <c r="L72" i="5"/>
  <c r="K72" i="5"/>
  <c r="H72" i="5"/>
  <c r="G72" i="5" s="1"/>
  <c r="D72" i="5"/>
  <c r="C72" i="5"/>
  <c r="R71" i="5"/>
  <c r="M71" i="5"/>
  <c r="L71" i="5" s="1"/>
  <c r="K71" i="5" s="1"/>
  <c r="I71" i="5"/>
  <c r="H71" i="5"/>
  <c r="G71" i="5" s="1"/>
  <c r="D71" i="5"/>
  <c r="C71" i="5"/>
  <c r="O71" i="5" s="1"/>
  <c r="R70" i="5"/>
  <c r="Q70" i="5"/>
  <c r="L70" i="5"/>
  <c r="K70" i="5" s="1"/>
  <c r="H70" i="5"/>
  <c r="G70" i="5" s="1"/>
  <c r="D70" i="5"/>
  <c r="R69" i="5"/>
  <c r="Q69" i="5"/>
  <c r="L69" i="5"/>
  <c r="K69" i="5" s="1"/>
  <c r="H69" i="5"/>
  <c r="G69" i="5" s="1"/>
  <c r="D69" i="5"/>
  <c r="C69" i="5" s="1"/>
  <c r="R68" i="5"/>
  <c r="Q68" i="5"/>
  <c r="L68" i="5"/>
  <c r="K68" i="5" s="1"/>
  <c r="H68" i="5"/>
  <c r="G68" i="5" s="1"/>
  <c r="D68" i="5"/>
  <c r="R67" i="5"/>
  <c r="M67" i="5"/>
  <c r="L67" i="5"/>
  <c r="K67" i="5"/>
  <c r="I67" i="5"/>
  <c r="H67" i="5" s="1"/>
  <c r="G67" i="5" s="1"/>
  <c r="D67" i="5"/>
  <c r="C67" i="5" s="1"/>
  <c r="R66" i="5"/>
  <c r="Q66" i="5"/>
  <c r="L66" i="5"/>
  <c r="K66" i="5" s="1"/>
  <c r="H66" i="5"/>
  <c r="G66" i="5" s="1"/>
  <c r="D66" i="5"/>
  <c r="P66" i="5" s="1"/>
  <c r="C66" i="5"/>
  <c r="R65" i="5"/>
  <c r="Q65" i="5"/>
  <c r="L65" i="5"/>
  <c r="K65" i="5" s="1"/>
  <c r="H65" i="5"/>
  <c r="G65" i="5" s="1"/>
  <c r="D65" i="5"/>
  <c r="R64" i="5"/>
  <c r="Q64" i="5"/>
  <c r="L64" i="5"/>
  <c r="K64" i="5"/>
  <c r="H64" i="5"/>
  <c r="G64" i="5" s="1"/>
  <c r="D64" i="5"/>
  <c r="C64" i="5"/>
  <c r="O64" i="5" s="1"/>
  <c r="R63" i="5"/>
  <c r="Q63" i="5"/>
  <c r="L63" i="5"/>
  <c r="K63" i="5" s="1"/>
  <c r="H63" i="5"/>
  <c r="G63" i="5"/>
  <c r="D63" i="5"/>
  <c r="R62" i="5"/>
  <c r="M62" i="5"/>
  <c r="L62" i="5" s="1"/>
  <c r="K62" i="5" s="1"/>
  <c r="I62" i="5"/>
  <c r="H62" i="5" s="1"/>
  <c r="G62" i="5" s="1"/>
  <c r="D62" i="5"/>
  <c r="R61" i="5"/>
  <c r="Q61" i="5"/>
  <c r="L61" i="5"/>
  <c r="K61" i="5" s="1"/>
  <c r="H61" i="5"/>
  <c r="P61" i="5" s="1"/>
  <c r="D61" i="5"/>
  <c r="C61" i="5" s="1"/>
  <c r="R60" i="5"/>
  <c r="Q60" i="5"/>
  <c r="L60" i="5"/>
  <c r="K60" i="5" s="1"/>
  <c r="H60" i="5"/>
  <c r="G60" i="5" s="1"/>
  <c r="D60" i="5"/>
  <c r="R59" i="5"/>
  <c r="M59" i="5"/>
  <c r="L59" i="5" s="1"/>
  <c r="K59" i="5" s="1"/>
  <c r="I59" i="5"/>
  <c r="H59" i="5" s="1"/>
  <c r="G59" i="5" s="1"/>
  <c r="D59" i="5"/>
  <c r="P59" i="5" s="1"/>
  <c r="C59" i="5"/>
  <c r="R58" i="5"/>
  <c r="Q58" i="5"/>
  <c r="L58" i="5"/>
  <c r="K58" i="5" s="1"/>
  <c r="H58" i="5"/>
  <c r="G58" i="5"/>
  <c r="D58" i="5"/>
  <c r="C58" i="5"/>
  <c r="R57" i="5"/>
  <c r="M57" i="5"/>
  <c r="L57" i="5" s="1"/>
  <c r="K57" i="5" s="1"/>
  <c r="I57" i="5"/>
  <c r="Q57" i="5" s="1"/>
  <c r="D57" i="5"/>
  <c r="C57" i="5"/>
  <c r="R56" i="5"/>
  <c r="Q56" i="5"/>
  <c r="L56" i="5"/>
  <c r="K56" i="5" s="1"/>
  <c r="H56" i="5"/>
  <c r="G56" i="5"/>
  <c r="D56" i="5"/>
  <c r="R55" i="5"/>
  <c r="M55" i="5"/>
  <c r="L55" i="5" s="1"/>
  <c r="K55" i="5" s="1"/>
  <c r="I55" i="5"/>
  <c r="H55" i="5" s="1"/>
  <c r="G55" i="5" s="1"/>
  <c r="D55" i="5"/>
  <c r="C55" i="5" s="1"/>
  <c r="R54" i="5"/>
  <c r="Q54" i="5"/>
  <c r="L54" i="5"/>
  <c r="K54" i="5" s="1"/>
  <c r="H54" i="5"/>
  <c r="G54" i="5" s="1"/>
  <c r="D54" i="5"/>
  <c r="C54" i="5" s="1"/>
  <c r="O54" i="5" s="1"/>
  <c r="R53" i="5"/>
  <c r="Q53" i="5"/>
  <c r="L53" i="5"/>
  <c r="K53" i="5" s="1"/>
  <c r="H53" i="5"/>
  <c r="G53" i="5" s="1"/>
  <c r="D53" i="5"/>
  <c r="R52" i="5"/>
  <c r="Q52" i="5"/>
  <c r="L52" i="5"/>
  <c r="K52" i="5" s="1"/>
  <c r="H52" i="5"/>
  <c r="D52" i="5"/>
  <c r="C52" i="5"/>
  <c r="R51" i="5"/>
  <c r="Q51" i="5"/>
  <c r="L51" i="5"/>
  <c r="K51" i="5" s="1"/>
  <c r="H51" i="5"/>
  <c r="G51" i="5"/>
  <c r="D51" i="5"/>
  <c r="P51" i="5" s="1"/>
  <c r="R50" i="5"/>
  <c r="M50" i="5"/>
  <c r="L50" i="5" s="1"/>
  <c r="K50" i="5" s="1"/>
  <c r="I50" i="5"/>
  <c r="D50" i="5"/>
  <c r="R49" i="5"/>
  <c r="Q49" i="5"/>
  <c r="L49" i="5"/>
  <c r="K49" i="5"/>
  <c r="H49" i="5"/>
  <c r="D49" i="5"/>
  <c r="C49" i="5" s="1"/>
  <c r="R48" i="5"/>
  <c r="M48" i="5"/>
  <c r="L48" i="5" s="1"/>
  <c r="K48" i="5" s="1"/>
  <c r="I48" i="5"/>
  <c r="Q48" i="5" s="1"/>
  <c r="D48" i="5"/>
  <c r="C48" i="5" s="1"/>
  <c r="R47" i="5"/>
  <c r="Q47" i="5"/>
  <c r="L47" i="5"/>
  <c r="K47" i="5" s="1"/>
  <c r="H47" i="5"/>
  <c r="G47" i="5" s="1"/>
  <c r="D47" i="5"/>
  <c r="R46" i="5"/>
  <c r="M46" i="5"/>
  <c r="L46" i="5" s="1"/>
  <c r="K46" i="5" s="1"/>
  <c r="I46" i="5"/>
  <c r="H46" i="5"/>
  <c r="G46" i="5" s="1"/>
  <c r="D46" i="5"/>
  <c r="C46" i="5" s="1"/>
  <c r="N45" i="5"/>
  <c r="J45" i="5"/>
  <c r="F45" i="5"/>
  <c r="R45" i="5" s="1"/>
  <c r="E45" i="5"/>
  <c r="D45" i="5"/>
  <c r="R44" i="5"/>
  <c r="Q44" i="5"/>
  <c r="L44" i="5"/>
  <c r="K44" i="5" s="1"/>
  <c r="H44" i="5"/>
  <c r="D44" i="5"/>
  <c r="C44" i="5" s="1"/>
  <c r="R43" i="5"/>
  <c r="M43" i="5"/>
  <c r="I43" i="5"/>
  <c r="H43" i="5"/>
  <c r="G43" i="5" s="1"/>
  <c r="D43" i="5"/>
  <c r="R42" i="5"/>
  <c r="Q42" i="5"/>
  <c r="L42" i="5"/>
  <c r="K42" i="5" s="1"/>
  <c r="H42" i="5"/>
  <c r="G42" i="5" s="1"/>
  <c r="D42" i="5"/>
  <c r="R41" i="5"/>
  <c r="M41" i="5"/>
  <c r="L41" i="5" s="1"/>
  <c r="K41" i="5" s="1"/>
  <c r="I41" i="5"/>
  <c r="H41" i="5" s="1"/>
  <c r="D41" i="5"/>
  <c r="C41" i="5" s="1"/>
  <c r="N40" i="5"/>
  <c r="J40" i="5"/>
  <c r="I40" i="5"/>
  <c r="F40" i="5"/>
  <c r="R40" i="5" s="1"/>
  <c r="E40" i="5"/>
  <c r="D40" i="5"/>
  <c r="R39" i="5"/>
  <c r="Q39" i="5"/>
  <c r="L39" i="5"/>
  <c r="K39" i="5" s="1"/>
  <c r="H39" i="5"/>
  <c r="D39" i="5"/>
  <c r="C39" i="5" s="1"/>
  <c r="R38" i="5"/>
  <c r="Q38" i="5"/>
  <c r="L38" i="5"/>
  <c r="K38" i="5" s="1"/>
  <c r="H38" i="5"/>
  <c r="G38" i="5" s="1"/>
  <c r="D38" i="5"/>
  <c r="R37" i="5"/>
  <c r="Q37" i="5"/>
  <c r="L37" i="5"/>
  <c r="K37" i="5" s="1"/>
  <c r="H37" i="5"/>
  <c r="D37" i="5"/>
  <c r="C37" i="5" s="1"/>
  <c r="R36" i="5"/>
  <c r="M36" i="5"/>
  <c r="L36" i="5" s="1"/>
  <c r="K36" i="5" s="1"/>
  <c r="I36" i="5"/>
  <c r="Q36" i="5" s="1"/>
  <c r="D36" i="5"/>
  <c r="C36" i="5" s="1"/>
  <c r="R35" i="5"/>
  <c r="Q35" i="5"/>
  <c r="L35" i="5"/>
  <c r="K35" i="5" s="1"/>
  <c r="H35" i="5"/>
  <c r="G35" i="5" s="1"/>
  <c r="D35" i="5"/>
  <c r="R34" i="5"/>
  <c r="M34" i="5"/>
  <c r="Q34" i="5" s="1"/>
  <c r="I34" i="5"/>
  <c r="H34" i="5" s="1"/>
  <c r="G34" i="5" s="1"/>
  <c r="D34" i="5"/>
  <c r="C34" i="5" s="1"/>
  <c r="R33" i="5"/>
  <c r="Q33" i="5"/>
  <c r="L33" i="5"/>
  <c r="K33" i="5" s="1"/>
  <c r="H33" i="5"/>
  <c r="G33" i="5" s="1"/>
  <c r="D33" i="5"/>
  <c r="C33" i="5" s="1"/>
  <c r="R32" i="5"/>
  <c r="Q32" i="5"/>
  <c r="L32" i="5"/>
  <c r="K32" i="5" s="1"/>
  <c r="H32" i="5"/>
  <c r="G32" i="5"/>
  <c r="D32" i="5"/>
  <c r="R31" i="5"/>
  <c r="M31" i="5"/>
  <c r="L31" i="5" s="1"/>
  <c r="K31" i="5" s="1"/>
  <c r="I31" i="5"/>
  <c r="Q31" i="5" s="1"/>
  <c r="D31" i="5"/>
  <c r="C31" i="5" s="1"/>
  <c r="R30" i="5"/>
  <c r="Q30" i="5"/>
  <c r="L30" i="5"/>
  <c r="K30" i="5" s="1"/>
  <c r="H30" i="5"/>
  <c r="G30" i="5" s="1"/>
  <c r="D30" i="5"/>
  <c r="C30" i="5" s="1"/>
  <c r="R29" i="5"/>
  <c r="Q29" i="5"/>
  <c r="L29" i="5"/>
  <c r="K29" i="5" s="1"/>
  <c r="H29" i="5"/>
  <c r="G29" i="5"/>
  <c r="D29" i="5"/>
  <c r="R28" i="5"/>
  <c r="M28" i="5"/>
  <c r="L28" i="5" s="1"/>
  <c r="K28" i="5" s="1"/>
  <c r="I28" i="5"/>
  <c r="Q28" i="5" s="1"/>
  <c r="D28" i="5"/>
  <c r="C28" i="5" s="1"/>
  <c r="R27" i="5"/>
  <c r="Q27" i="5"/>
  <c r="L27" i="5"/>
  <c r="K27" i="5"/>
  <c r="H27" i="5"/>
  <c r="G27" i="5" s="1"/>
  <c r="D27" i="5"/>
  <c r="C27" i="5" s="1"/>
  <c r="R26" i="5"/>
  <c r="M26" i="5"/>
  <c r="L26" i="5" s="1"/>
  <c r="K26" i="5" s="1"/>
  <c r="I26" i="5"/>
  <c r="H26" i="5" s="1"/>
  <c r="G26" i="5" s="1"/>
  <c r="D26" i="5"/>
  <c r="C26" i="5"/>
  <c r="R25" i="5"/>
  <c r="Q25" i="5"/>
  <c r="L25" i="5"/>
  <c r="K25" i="5" s="1"/>
  <c r="H25" i="5"/>
  <c r="G25" i="5" s="1"/>
  <c r="D25" i="5"/>
  <c r="R24" i="5"/>
  <c r="Q24" i="5"/>
  <c r="M24" i="5"/>
  <c r="L24" i="5" s="1"/>
  <c r="K24" i="5" s="1"/>
  <c r="I24" i="5"/>
  <c r="H24" i="5"/>
  <c r="G24" i="5" s="1"/>
  <c r="D24" i="5"/>
  <c r="C24" i="5" s="1"/>
  <c r="R23" i="5"/>
  <c r="Q23" i="5"/>
  <c r="L23" i="5"/>
  <c r="K23" i="5" s="1"/>
  <c r="H23" i="5"/>
  <c r="G23" i="5"/>
  <c r="D23" i="5"/>
  <c r="P23" i="5" s="1"/>
  <c r="R22" i="5"/>
  <c r="M22" i="5"/>
  <c r="L22" i="5" s="1"/>
  <c r="K22" i="5"/>
  <c r="I22" i="5"/>
  <c r="D22" i="5"/>
  <c r="C22" i="5" s="1"/>
  <c r="R21" i="5"/>
  <c r="Q21" i="5"/>
  <c r="L21" i="5"/>
  <c r="K21" i="5" s="1"/>
  <c r="H21" i="5"/>
  <c r="G21" i="5" s="1"/>
  <c r="D21" i="5"/>
  <c r="C21" i="5" s="1"/>
  <c r="R20" i="5"/>
  <c r="Q20" i="5"/>
  <c r="L20" i="5"/>
  <c r="K20" i="5"/>
  <c r="H20" i="5"/>
  <c r="G20" i="5" s="1"/>
  <c r="D20" i="5"/>
  <c r="C20" i="5" s="1"/>
  <c r="R19" i="5"/>
  <c r="Q19" i="5"/>
  <c r="L19" i="5"/>
  <c r="K19" i="5" s="1"/>
  <c r="H19" i="5"/>
  <c r="D19" i="5"/>
  <c r="C19" i="5" s="1"/>
  <c r="R18" i="5"/>
  <c r="Q18" i="5"/>
  <c r="M18" i="5"/>
  <c r="L18" i="5" s="1"/>
  <c r="K18" i="5" s="1"/>
  <c r="I18" i="5"/>
  <c r="H18" i="5" s="1"/>
  <c r="G18" i="5" s="1"/>
  <c r="D18" i="5"/>
  <c r="R17" i="5"/>
  <c r="Q17" i="5"/>
  <c r="L17" i="5"/>
  <c r="K17" i="5"/>
  <c r="H17" i="5"/>
  <c r="G17" i="5" s="1"/>
  <c r="D17" i="5"/>
  <c r="P17" i="5" s="1"/>
  <c r="R16" i="5"/>
  <c r="M16" i="5"/>
  <c r="L16" i="5" s="1"/>
  <c r="K16" i="5" s="1"/>
  <c r="I16" i="5"/>
  <c r="D16" i="5"/>
  <c r="C16" i="5" s="1"/>
  <c r="N15" i="5"/>
  <c r="J15" i="5"/>
  <c r="F15" i="5"/>
  <c r="R15" i="5" s="1"/>
  <c r="E15" i="5"/>
  <c r="R14" i="5"/>
  <c r="Q14" i="5"/>
  <c r="P14" i="5"/>
  <c r="L14" i="5"/>
  <c r="K14" i="5" s="1"/>
  <c r="H14" i="5"/>
  <c r="G14" i="5" s="1"/>
  <c r="D14" i="5"/>
  <c r="C14" i="5" s="1"/>
  <c r="R13" i="5"/>
  <c r="Q13" i="5"/>
  <c r="L13" i="5"/>
  <c r="K13" i="5" s="1"/>
  <c r="H13" i="5"/>
  <c r="G13" i="5" s="1"/>
  <c r="D13" i="5"/>
  <c r="C13" i="5" s="1"/>
  <c r="R12" i="5"/>
  <c r="Q12" i="5"/>
  <c r="L12" i="5"/>
  <c r="K12" i="5" s="1"/>
  <c r="H12" i="5"/>
  <c r="G12" i="5"/>
  <c r="D12" i="5"/>
  <c r="C12" i="5" s="1"/>
  <c r="O12" i="5" s="1"/>
  <c r="R11" i="5"/>
  <c r="Q11" i="5"/>
  <c r="L11" i="5"/>
  <c r="K11" i="5" s="1"/>
  <c r="H11" i="5"/>
  <c r="G11" i="5" s="1"/>
  <c r="D11" i="5"/>
  <c r="C11" i="5"/>
  <c r="R10" i="5"/>
  <c r="M10" i="5"/>
  <c r="L10" i="5" s="1"/>
  <c r="K10" i="5" s="1"/>
  <c r="I10" i="5"/>
  <c r="D10" i="5"/>
  <c r="C10" i="5" s="1"/>
  <c r="N9" i="5"/>
  <c r="N8" i="5" s="1"/>
  <c r="J9" i="5"/>
  <c r="F9" i="5"/>
  <c r="R9" i="5" s="1"/>
  <c r="E9" i="5"/>
  <c r="E8" i="5" s="1"/>
  <c r="J8" i="5"/>
  <c r="G8" i="4"/>
  <c r="F8" i="4"/>
  <c r="G7" i="4"/>
  <c r="F7" i="4"/>
  <c r="J6" i="4"/>
  <c r="I6" i="4"/>
  <c r="H6" i="4"/>
  <c r="F32" i="3"/>
  <c r="E31" i="3"/>
  <c r="F30" i="3"/>
  <c r="F29" i="3"/>
  <c r="F26" i="3"/>
  <c r="F25" i="3"/>
  <c r="F24" i="3"/>
  <c r="F23" i="3"/>
  <c r="F22" i="3"/>
  <c r="F19" i="3"/>
  <c r="F18" i="3"/>
  <c r="F17" i="3"/>
  <c r="F16" i="3"/>
  <c r="F15" i="3"/>
  <c r="F11" i="3"/>
  <c r="F10" i="3"/>
  <c r="F9" i="3"/>
  <c r="R48" i="2"/>
  <c r="F36" i="3" s="1"/>
  <c r="Q46" i="2"/>
  <c r="O46" i="2" s="1"/>
  <c r="K46" i="2"/>
  <c r="G46" i="2"/>
  <c r="C46" i="2"/>
  <c r="Q45" i="2"/>
  <c r="O45" i="2" s="1"/>
  <c r="K45" i="2"/>
  <c r="G45" i="2"/>
  <c r="C45" i="2"/>
  <c r="Q44" i="2"/>
  <c r="O44" i="2" s="1"/>
  <c r="K44" i="2"/>
  <c r="G44" i="2"/>
  <c r="C44" i="2"/>
  <c r="R42" i="2"/>
  <c r="Q42" i="2"/>
  <c r="P42" i="2"/>
  <c r="K42" i="2"/>
  <c r="G42" i="2"/>
  <c r="C42" i="2"/>
  <c r="G41" i="2"/>
  <c r="C41" i="2"/>
  <c r="K40" i="2"/>
  <c r="C40" i="2"/>
  <c r="Q39" i="2"/>
  <c r="O39" i="2" s="1"/>
  <c r="K39" i="2"/>
  <c r="G39" i="2"/>
  <c r="C39" i="2"/>
  <c r="Q37" i="2"/>
  <c r="K37" i="2"/>
  <c r="R37" i="2"/>
  <c r="C37" i="2"/>
  <c r="Q36" i="2"/>
  <c r="O36" i="2" s="1"/>
  <c r="K36" i="2"/>
  <c r="G36" i="2"/>
  <c r="C36" i="2"/>
  <c r="K35" i="2"/>
  <c r="I25" i="2"/>
  <c r="G25" i="2" s="1"/>
  <c r="C35" i="2"/>
  <c r="Q34" i="2"/>
  <c r="O34" i="2" s="1"/>
  <c r="K34" i="2"/>
  <c r="G34" i="2"/>
  <c r="C34" i="2"/>
  <c r="P32" i="2"/>
  <c r="K32" i="2"/>
  <c r="R32" i="2"/>
  <c r="I22" i="2"/>
  <c r="C32" i="2"/>
  <c r="Q31" i="2"/>
  <c r="O31" i="2" s="1"/>
  <c r="K31" i="2"/>
  <c r="G31" i="2"/>
  <c r="C31" i="2"/>
  <c r="K30" i="2"/>
  <c r="G30" i="2"/>
  <c r="C30" i="2"/>
  <c r="Q29" i="2"/>
  <c r="O29" i="2" s="1"/>
  <c r="K29" i="2"/>
  <c r="G29" i="2"/>
  <c r="C29" i="2"/>
  <c r="R27" i="2"/>
  <c r="M22" i="2"/>
  <c r="K27" i="2"/>
  <c r="G27" i="2"/>
  <c r="C27" i="2"/>
  <c r="I26" i="2"/>
  <c r="G26" i="2"/>
  <c r="E26" i="2"/>
  <c r="C26" i="2"/>
  <c r="E25" i="2"/>
  <c r="C25" i="2" s="1"/>
  <c r="M24" i="2"/>
  <c r="K24" i="2" s="1"/>
  <c r="E24" i="2"/>
  <c r="C24" i="2" s="1"/>
  <c r="N22" i="2"/>
  <c r="J22" i="2"/>
  <c r="H22" i="2"/>
  <c r="H6" i="2" s="1"/>
  <c r="C22" i="2"/>
  <c r="C6" i="2" s="1"/>
  <c r="M21" i="2"/>
  <c r="Q21" i="2" s="1"/>
  <c r="G21" i="2"/>
  <c r="C21" i="2"/>
  <c r="C7" i="2" s="1"/>
  <c r="Q20" i="2"/>
  <c r="O20" i="2" s="1"/>
  <c r="K20" i="2"/>
  <c r="G20" i="2"/>
  <c r="C20" i="2"/>
  <c r="Q19" i="2"/>
  <c r="O19" i="2" s="1"/>
  <c r="K19" i="2"/>
  <c r="G19" i="2"/>
  <c r="C19" i="2"/>
  <c r="Q18" i="2"/>
  <c r="O18" i="2" s="1"/>
  <c r="K18" i="2"/>
  <c r="G18" i="2"/>
  <c r="C18" i="2"/>
  <c r="Q17" i="2"/>
  <c r="O17" i="2" s="1"/>
  <c r="K17" i="2"/>
  <c r="G17" i="2"/>
  <c r="C17" i="2"/>
  <c r="Q16" i="2"/>
  <c r="O16" i="2" s="1"/>
  <c r="K16" i="2"/>
  <c r="G16" i="2"/>
  <c r="C16" i="2"/>
  <c r="Q15" i="2"/>
  <c r="O15" i="2" s="1"/>
  <c r="K15" i="2"/>
  <c r="G15" i="2"/>
  <c r="C15" i="2"/>
  <c r="Q14" i="2"/>
  <c r="O14" i="2"/>
  <c r="K14" i="2"/>
  <c r="G14" i="2"/>
  <c r="C14" i="2"/>
  <c r="Q13" i="2"/>
  <c r="O13" i="2" s="1"/>
  <c r="K13" i="2"/>
  <c r="G13" i="2"/>
  <c r="C13" i="2"/>
  <c r="Q12" i="2"/>
  <c r="O12" i="2"/>
  <c r="K12" i="2"/>
  <c r="G12" i="2"/>
  <c r="C12" i="2"/>
  <c r="Q11" i="2"/>
  <c r="O11" i="2" s="1"/>
  <c r="K11" i="2"/>
  <c r="G11" i="2"/>
  <c r="C11" i="2"/>
  <c r="R9" i="2"/>
  <c r="P9" i="2"/>
  <c r="P7" i="2" s="1"/>
  <c r="M9" i="2"/>
  <c r="Q9" i="2" s="1"/>
  <c r="Q7" i="2" s="1"/>
  <c r="G9" i="2"/>
  <c r="G7" i="2" s="1"/>
  <c r="N7" i="2"/>
  <c r="L7" i="2"/>
  <c r="J7" i="2"/>
  <c r="I7" i="2"/>
  <c r="H7" i="2"/>
  <c r="F7" i="2"/>
  <c r="E7" i="2"/>
  <c r="D7" i="2"/>
  <c r="N6" i="2"/>
  <c r="J6" i="2"/>
  <c r="F6" i="2"/>
  <c r="E6" i="2"/>
  <c r="D6" i="2"/>
  <c r="A2" i="2"/>
  <c r="A2" i="3" s="1"/>
  <c r="A2" i="4" s="1"/>
  <c r="A2" i="5" s="1"/>
  <c r="A3" i="7" s="1"/>
  <c r="F68" i="1"/>
  <c r="F67" i="1"/>
  <c r="F66" i="1"/>
  <c r="F65" i="1"/>
  <c r="F64" i="1"/>
  <c r="F63" i="1"/>
  <c r="F62" i="1"/>
  <c r="F61" i="1"/>
  <c r="F60" i="1"/>
  <c r="F59" i="1"/>
  <c r="F58" i="1"/>
  <c r="F57" i="1"/>
  <c r="F56" i="1"/>
  <c r="F55" i="1"/>
  <c r="F54" i="1"/>
  <c r="E53" i="1"/>
  <c r="E28" i="3" s="1"/>
  <c r="D53" i="1"/>
  <c r="D28" i="3" s="1"/>
  <c r="C53" i="1"/>
  <c r="C28" i="3" s="1"/>
  <c r="F52" i="1"/>
  <c r="F51" i="1"/>
  <c r="F50" i="1"/>
  <c r="F49" i="1"/>
  <c r="F48" i="1"/>
  <c r="F47" i="1"/>
  <c r="F46" i="1"/>
  <c r="F45" i="1"/>
  <c r="F44" i="1"/>
  <c r="F43" i="1"/>
  <c r="F42" i="1"/>
  <c r="F41" i="1"/>
  <c r="F40" i="1"/>
  <c r="F39" i="1"/>
  <c r="F38" i="1"/>
  <c r="E37" i="1"/>
  <c r="D37" i="1"/>
  <c r="D21" i="3" s="1"/>
  <c r="C37" i="1"/>
  <c r="C21" i="3" s="1"/>
  <c r="F36" i="1"/>
  <c r="F35" i="1"/>
  <c r="F34" i="1"/>
  <c r="F33" i="1"/>
  <c r="F32" i="1"/>
  <c r="F31" i="1"/>
  <c r="F30" i="1"/>
  <c r="F29" i="1"/>
  <c r="F28" i="1"/>
  <c r="F27" i="1"/>
  <c r="F26" i="1"/>
  <c r="F25" i="1"/>
  <c r="F24" i="1"/>
  <c r="F23" i="1"/>
  <c r="F22" i="1"/>
  <c r="E21" i="1"/>
  <c r="E14" i="3" s="1"/>
  <c r="D21" i="1"/>
  <c r="D14" i="3" s="1"/>
  <c r="C21" i="1"/>
  <c r="C14" i="3" s="1"/>
  <c r="F20" i="1"/>
  <c r="F19" i="1"/>
  <c r="F18" i="1"/>
  <c r="F17" i="1"/>
  <c r="F16" i="1"/>
  <c r="F15" i="1"/>
  <c r="F14" i="1"/>
  <c r="F13" i="1"/>
  <c r="F12" i="1"/>
  <c r="F11" i="1"/>
  <c r="F10" i="1"/>
  <c r="F9" i="1"/>
  <c r="F8" i="1"/>
  <c r="F7" i="1"/>
  <c r="F6" i="1"/>
  <c r="E5" i="1"/>
  <c r="E7" i="3" s="1"/>
  <c r="D5" i="1"/>
  <c r="D7" i="3" s="1"/>
  <c r="C5" i="1"/>
  <c r="C7" i="3" s="1"/>
  <c r="F31" i="3" l="1"/>
  <c r="F14" i="3"/>
  <c r="K45" i="5"/>
  <c r="G41" i="5"/>
  <c r="G40" i="5" s="1"/>
  <c r="H40" i="5"/>
  <c r="O55" i="5"/>
  <c r="K9" i="2"/>
  <c r="O26" i="5"/>
  <c r="Q46" i="5"/>
  <c r="O59" i="5"/>
  <c r="F7" i="3"/>
  <c r="R22" i="2"/>
  <c r="R6" i="2" s="1"/>
  <c r="O21" i="5"/>
  <c r="F21" i="1"/>
  <c r="F53" i="1"/>
  <c r="O9" i="2"/>
  <c r="D15" i="5"/>
  <c r="P19" i="5"/>
  <c r="C23" i="5"/>
  <c r="O23" i="5" s="1"/>
  <c r="H31" i="5"/>
  <c r="G31" i="5" s="1"/>
  <c r="O31" i="5" s="1"/>
  <c r="L45" i="5"/>
  <c r="Q67" i="5"/>
  <c r="H28" i="5"/>
  <c r="G28" i="5" s="1"/>
  <c r="O28" i="5" s="1"/>
  <c r="C51" i="5"/>
  <c r="O51" i="5" s="1"/>
  <c r="P54" i="5"/>
  <c r="P55" i="5"/>
  <c r="Q62" i="5"/>
  <c r="P69" i="5"/>
  <c r="L82" i="5"/>
  <c r="K82" i="5" s="1"/>
  <c r="P90" i="5"/>
  <c r="M6" i="2"/>
  <c r="L34" i="5"/>
  <c r="K34" i="5" s="1"/>
  <c r="O34" i="5" s="1"/>
  <c r="H36" i="5"/>
  <c r="G36" i="5" s="1"/>
  <c r="O58" i="5"/>
  <c r="P73" i="5"/>
  <c r="C81" i="5"/>
  <c r="O42" i="2"/>
  <c r="E21" i="3"/>
  <c r="F21" i="3" s="1"/>
  <c r="P21" i="5"/>
  <c r="P49" i="5"/>
  <c r="P56" i="5"/>
  <c r="G61" i="5"/>
  <c r="O61" i="5" s="1"/>
  <c r="P34" i="5"/>
  <c r="F5" i="1"/>
  <c r="F37" i="1"/>
  <c r="K21" i="2"/>
  <c r="K7" i="2" s="1"/>
  <c r="O14" i="5"/>
  <c r="P31" i="5"/>
  <c r="I45" i="5"/>
  <c r="P58" i="5"/>
  <c r="P83" i="5"/>
  <c r="O102" i="5"/>
  <c r="P28" i="5"/>
  <c r="Q41" i="5"/>
  <c r="Q73" i="5"/>
  <c r="P85" i="5"/>
  <c r="K15" i="5"/>
  <c r="O48" i="5"/>
  <c r="P60" i="5"/>
  <c r="O76" i="5"/>
  <c r="P87" i="5"/>
  <c r="R91" i="5"/>
  <c r="F28" i="3"/>
  <c r="R7" i="2"/>
  <c r="F8" i="5"/>
  <c r="R8" i="5" s="1"/>
  <c r="P12" i="5"/>
  <c r="H48" i="5"/>
  <c r="G48" i="5" s="1"/>
  <c r="G45" i="5" s="1"/>
  <c r="P93" i="5"/>
  <c r="P102" i="5"/>
  <c r="I6" i="2"/>
  <c r="G22" i="2"/>
  <c r="G6" i="2" s="1"/>
  <c r="Q22" i="2"/>
  <c r="P27" i="2"/>
  <c r="K41" i="2"/>
  <c r="M26" i="2"/>
  <c r="K26" i="2" s="1"/>
  <c r="F12" i="3"/>
  <c r="R106" i="5"/>
  <c r="H142" i="7" s="1"/>
  <c r="J10" i="4"/>
  <c r="O13" i="5"/>
  <c r="C29" i="5"/>
  <c r="O29" i="5" s="1"/>
  <c r="P29" i="5"/>
  <c r="C32" i="5"/>
  <c r="O32" i="5" s="1"/>
  <c r="P32" i="5"/>
  <c r="G37" i="5"/>
  <c r="O37" i="5" s="1"/>
  <c r="P37" i="5"/>
  <c r="C42" i="5"/>
  <c r="O42" i="5" s="1"/>
  <c r="P42" i="5"/>
  <c r="L43" i="5"/>
  <c r="K43" i="5" s="1"/>
  <c r="K40" i="5" s="1"/>
  <c r="K9" i="5" s="1"/>
  <c r="M40" i="5"/>
  <c r="P65" i="5"/>
  <c r="C65" i="5"/>
  <c r="O65" i="5" s="1"/>
  <c r="C99" i="5"/>
  <c r="O99" i="5" s="1"/>
  <c r="P99" i="5"/>
  <c r="H16" i="5"/>
  <c r="Q16" i="5"/>
  <c r="I15" i="5"/>
  <c r="Q15" i="5" s="1"/>
  <c r="C47" i="5"/>
  <c r="O47" i="5" s="1"/>
  <c r="P47" i="5"/>
  <c r="L22" i="2"/>
  <c r="P22" i="2" s="1"/>
  <c r="I24" i="2"/>
  <c r="G24" i="2" s="1"/>
  <c r="Q24" i="2"/>
  <c r="O24" i="2" s="1"/>
  <c r="Q30" i="2"/>
  <c r="M25" i="2"/>
  <c r="K25" i="2" s="1"/>
  <c r="P37" i="2"/>
  <c r="G37" i="2"/>
  <c r="Q40" i="2"/>
  <c r="O40" i="2" s="1"/>
  <c r="F33" i="3"/>
  <c r="G6" i="4"/>
  <c r="D9" i="5"/>
  <c r="P11" i="5"/>
  <c r="P18" i="5"/>
  <c r="O20" i="5"/>
  <c r="P24" i="5"/>
  <c r="G39" i="5"/>
  <c r="O39" i="5" s="1"/>
  <c r="P39" i="5"/>
  <c r="Q35" i="2"/>
  <c r="O35" i="2" s="1"/>
  <c r="G35" i="2"/>
  <c r="Q27" i="2"/>
  <c r="Q32" i="2"/>
  <c r="O11" i="5"/>
  <c r="P13" i="5"/>
  <c r="P16" i="5"/>
  <c r="O24" i="5"/>
  <c r="Q6" i="2"/>
  <c r="M7" i="2"/>
  <c r="G32" i="2"/>
  <c r="Q41" i="2"/>
  <c r="F8" i="3"/>
  <c r="H10" i="5"/>
  <c r="Q10" i="5"/>
  <c r="L15" i="5"/>
  <c r="C17" i="5"/>
  <c r="O17" i="5" s="1"/>
  <c r="G19" i="5"/>
  <c r="O19" i="5" s="1"/>
  <c r="P20" i="5"/>
  <c r="H22" i="5"/>
  <c r="G22" i="5" s="1"/>
  <c r="O22" i="5" s="1"/>
  <c r="Q22" i="5"/>
  <c r="Q26" i="5"/>
  <c r="P27" i="5"/>
  <c r="P30" i="5"/>
  <c r="P33" i="5"/>
  <c r="C35" i="5"/>
  <c r="O35" i="5" s="1"/>
  <c r="P35" i="5"/>
  <c r="Q43" i="5"/>
  <c r="G44" i="5"/>
  <c r="P44" i="5"/>
  <c r="P50" i="5"/>
  <c r="G52" i="5"/>
  <c r="O52" i="5" s="1"/>
  <c r="P52" i="5"/>
  <c r="P77" i="5"/>
  <c r="C77" i="5"/>
  <c r="O77" i="5" s="1"/>
  <c r="H50" i="5"/>
  <c r="G50" i="5" s="1"/>
  <c r="Q50" i="5"/>
  <c r="C62" i="5"/>
  <c r="O62" i="5" s="1"/>
  <c r="P62" i="5"/>
  <c r="G40" i="2"/>
  <c r="M15" i="5"/>
  <c r="M9" i="5" s="1"/>
  <c r="M8" i="5" s="1"/>
  <c r="C18" i="5"/>
  <c r="O18" i="5" s="1"/>
  <c r="C25" i="5"/>
  <c r="O25" i="5" s="1"/>
  <c r="P25" i="5"/>
  <c r="P26" i="5"/>
  <c r="O36" i="5"/>
  <c r="C38" i="5"/>
  <c r="O38" i="5" s="1"/>
  <c r="P38" i="5"/>
  <c r="Q40" i="5"/>
  <c r="O41" i="5"/>
  <c r="P43" i="5"/>
  <c r="O46" i="5"/>
  <c r="C45" i="5"/>
  <c r="P53" i="5"/>
  <c r="C53" i="5"/>
  <c r="O53" i="5" s="1"/>
  <c r="Q75" i="5"/>
  <c r="H75" i="5"/>
  <c r="G75" i="5" s="1"/>
  <c r="O75" i="5" s="1"/>
  <c r="O27" i="5"/>
  <c r="O30" i="5"/>
  <c r="O33" i="5"/>
  <c r="P36" i="5"/>
  <c r="P41" i="5"/>
  <c r="O44" i="5"/>
  <c r="P46" i="5"/>
  <c r="P68" i="5"/>
  <c r="C68" i="5"/>
  <c r="O68" i="5" s="1"/>
  <c r="G79" i="5"/>
  <c r="O79" i="5" s="1"/>
  <c r="P79" i="5"/>
  <c r="C43" i="5"/>
  <c r="C40" i="5" s="1"/>
  <c r="O40" i="5" s="1"/>
  <c r="M45" i="5"/>
  <c r="Q45" i="5" s="1"/>
  <c r="G49" i="5"/>
  <c r="O49" i="5" s="1"/>
  <c r="C50" i="5"/>
  <c r="O50" i="5" s="1"/>
  <c r="C56" i="5"/>
  <c r="O56" i="5" s="1"/>
  <c r="H57" i="5"/>
  <c r="G57" i="5" s="1"/>
  <c r="O57" i="5" s="1"/>
  <c r="C60" i="5"/>
  <c r="O60" i="5" s="1"/>
  <c r="P63" i="5"/>
  <c r="C63" i="5"/>
  <c r="O63" i="5" s="1"/>
  <c r="P64" i="5"/>
  <c r="P67" i="5"/>
  <c r="Q71" i="5"/>
  <c r="O72" i="5"/>
  <c r="O73" i="5"/>
  <c r="P76" i="5"/>
  <c r="H78" i="5"/>
  <c r="G78" i="5" s="1"/>
  <c r="O78" i="5" s="1"/>
  <c r="O81" i="5"/>
  <c r="P82" i="5"/>
  <c r="C82" i="5"/>
  <c r="O82" i="5" s="1"/>
  <c r="H84" i="5"/>
  <c r="G84" i="5" s="1"/>
  <c r="O84" i="5" s="1"/>
  <c r="Q84" i="5"/>
  <c r="K94" i="5"/>
  <c r="K91" i="5" s="1"/>
  <c r="L91" i="5"/>
  <c r="P95" i="5"/>
  <c r="C95" i="5"/>
  <c r="Q95" i="5"/>
  <c r="C97" i="5"/>
  <c r="O97" i="5" s="1"/>
  <c r="P97" i="5"/>
  <c r="P98" i="5"/>
  <c r="O100" i="5"/>
  <c r="P48" i="5"/>
  <c r="P74" i="5"/>
  <c r="C74" i="5"/>
  <c r="O74" i="5" s="1"/>
  <c r="P75" i="5"/>
  <c r="P80" i="5"/>
  <c r="C80" i="5"/>
  <c r="O80" i="5" s="1"/>
  <c r="G95" i="5"/>
  <c r="H91" i="5"/>
  <c r="O98" i="5"/>
  <c r="C103" i="5"/>
  <c r="O103" i="5" s="1"/>
  <c r="P103" i="5"/>
  <c r="Q55" i="5"/>
  <c r="P57" i="5"/>
  <c r="Q59" i="5"/>
  <c r="O66" i="5"/>
  <c r="O67" i="5"/>
  <c r="O69" i="5"/>
  <c r="P70" i="5"/>
  <c r="C70" i="5"/>
  <c r="O70" i="5" s="1"/>
  <c r="P71" i="5"/>
  <c r="H89" i="5"/>
  <c r="G89" i="5" s="1"/>
  <c r="O89" i="5" s="1"/>
  <c r="Q89" i="5"/>
  <c r="P94" i="5"/>
  <c r="C94" i="5"/>
  <c r="Q94" i="5"/>
  <c r="Q96" i="5"/>
  <c r="D96" i="5"/>
  <c r="C101" i="5"/>
  <c r="O101" i="5" s="1"/>
  <c r="P101" i="5"/>
  <c r="Q104" i="5"/>
  <c r="C83" i="5"/>
  <c r="O83" i="5" s="1"/>
  <c r="G85" i="5"/>
  <c r="O85" i="5" s="1"/>
  <c r="C86" i="5"/>
  <c r="O86" i="5" s="1"/>
  <c r="G87" i="5"/>
  <c r="O87" i="5" s="1"/>
  <c r="C88" i="5"/>
  <c r="O88" i="5" s="1"/>
  <c r="G90" i="5"/>
  <c r="O90" i="5" s="1"/>
  <c r="C92" i="5"/>
  <c r="G93" i="5"/>
  <c r="G91" i="5" s="1"/>
  <c r="D104" i="5"/>
  <c r="I9" i="5" l="1"/>
  <c r="I8" i="5" s="1"/>
  <c r="Q8" i="5" s="1"/>
  <c r="O45" i="5"/>
  <c r="O21" i="2"/>
  <c r="O7" i="2" s="1"/>
  <c r="P78" i="5"/>
  <c r="H45" i="5"/>
  <c r="P45" i="5" s="1"/>
  <c r="O32" i="2"/>
  <c r="O22" i="2"/>
  <c r="P6" i="2"/>
  <c r="K8" i="5"/>
  <c r="C96" i="5"/>
  <c r="O96" i="5" s="1"/>
  <c r="P96" i="5"/>
  <c r="P89" i="5"/>
  <c r="O95" i="5"/>
  <c r="Q9" i="5"/>
  <c r="O41" i="2"/>
  <c r="Q26" i="2"/>
  <c r="O26" i="2" s="1"/>
  <c r="O30" i="2"/>
  <c r="Q25" i="2"/>
  <c r="O25" i="2" s="1"/>
  <c r="C104" i="5"/>
  <c r="O104" i="5" s="1"/>
  <c r="P104" i="5"/>
  <c r="D91" i="5"/>
  <c r="P91" i="5" s="1"/>
  <c r="G10" i="5"/>
  <c r="L6" i="2"/>
  <c r="K22" i="2"/>
  <c r="K6" i="2" s="1"/>
  <c r="O27" i="2"/>
  <c r="O92" i="5"/>
  <c r="O94" i="5"/>
  <c r="O43" i="5"/>
  <c r="O93" i="5"/>
  <c r="L40" i="5"/>
  <c r="P40" i="5" s="1"/>
  <c r="P22" i="5"/>
  <c r="P84" i="5"/>
  <c r="O37" i="2"/>
  <c r="G16" i="5"/>
  <c r="H15" i="5"/>
  <c r="P15" i="5" s="1"/>
  <c r="P10" i="5"/>
  <c r="C15" i="5"/>
  <c r="C91" i="5" l="1"/>
  <c r="O91" i="5" s="1"/>
  <c r="C9" i="5"/>
  <c r="H9" i="5"/>
  <c r="O6" i="2"/>
  <c r="G15" i="5"/>
  <c r="O15" i="5" s="1"/>
  <c r="O16" i="5"/>
  <c r="G9" i="5"/>
  <c r="G8" i="5" s="1"/>
  <c r="O10" i="5"/>
  <c r="D8" i="5"/>
  <c r="L9" i="5"/>
  <c r="L8" i="5" s="1"/>
  <c r="H8" i="5" l="1"/>
  <c r="P9" i="5"/>
  <c r="P8" i="5"/>
  <c r="O9" i="5"/>
  <c r="C8" i="5"/>
  <c r="O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16" authorId="0" shapeId="0" xr:uid="{00000000-0006-0000-0300-000001000000}">
      <text>
        <r>
          <rPr>
            <b/>
            <sz val="9"/>
            <color indexed="81"/>
            <rFont val="Tahoma"/>
            <family val="2"/>
          </rPr>
          <t>Admin: Điều chỉnh tăng 2.642 trđ, giảm 419trđ do điều chỉnh biên chế; tăng 2,500trđ do bổ sung 20 biên chế cho TP Hà Tĩnh</t>
        </r>
      </text>
    </comment>
    <comment ref="D23" authorId="0" shapeId="0" xr:uid="{00000000-0006-0000-0300-000002000000}">
      <text>
        <r>
          <rPr>
            <b/>
            <sz val="9"/>
            <color indexed="81"/>
            <rFont val="Tahoma"/>
            <family val="2"/>
          </rPr>
          <t>Admin:</t>
        </r>
        <r>
          <rPr>
            <sz val="9"/>
            <color indexed="81"/>
            <rFont val="Tahoma"/>
            <family val="2"/>
          </rPr>
          <t xml:space="preserve">
Điều chỉnh giảm do điều chuyển biên chế sang cơ quan, đơn vị, địa phương khác: 2.642 triệu đồng</t>
        </r>
      </text>
    </comment>
  </commentList>
</comments>
</file>

<file path=xl/sharedStrings.xml><?xml version="1.0" encoding="utf-8"?>
<sst xmlns="http://schemas.openxmlformats.org/spreadsheetml/2006/main" count="582" uniqueCount="346">
  <si>
    <t>PHỤ LỤC SỐ 01:
ĐIỀU CHỈNH DỰ TOÁN THU NGÂN SÁCH NHÀ NƯỚC GIAO CHO CÁC HUYỆN, THÀNH PHỐ NĂM 2025</t>
  </si>
  <si>
    <t>Đơn vị: Triệu đồng</t>
  </si>
  <si>
    <t>TT</t>
  </si>
  <si>
    <t>ĐƠN VỊ</t>
  </si>
  <si>
    <t>DỰ TOÁN GIAO THEO NQ 207/NQ-HĐND</t>
  </si>
  <si>
    <t>DỰ TOÁN ĐIỀU CHỈNH TĂNG</t>
  </si>
  <si>
    <t>DỰ TOÁN ĐIỀU CHỈNH GIẢM</t>
  </si>
  <si>
    <t>DỰ TOÁN SAU ĐIỀU CHỈNH</t>
  </si>
  <si>
    <t>HUYỆN CẨM XUYÊN</t>
  </si>
  <si>
    <t>Thu từ khu vực DNNN do trung ương quản lý</t>
  </si>
  <si>
    <t>Thu từ khu vực DNNN do địa phương quản lý</t>
  </si>
  <si>
    <t>Thu từ khu vực doanh nghiệp có vốn đầu tư nước ngoài</t>
  </si>
  <si>
    <t>Thu từ khu vực kinh tế ngoài quốc doanh</t>
  </si>
  <si>
    <t>Thuế thu nhập cá nhân</t>
  </si>
  <si>
    <t xml:space="preserve">Thuế bảo vệ môi trường </t>
  </si>
  <si>
    <t>Lệ phí trước bạ</t>
  </si>
  <si>
    <t>Thu phí, lệ phí</t>
  </si>
  <si>
    <t>Thuế sử dụng đất nông nghiệp</t>
  </si>
  <si>
    <t>Thuế sử dụng đất phi nông nghiệp</t>
  </si>
  <si>
    <t>Tiền cho thuê đất, thuê mặt nước</t>
  </si>
  <si>
    <t>Thu tiền sử dụng đất</t>
  </si>
  <si>
    <t>Thu tiền cấp quyền khai thác khoáng sản</t>
  </si>
  <si>
    <t>Thu khác ngân sách</t>
  </si>
  <si>
    <t>Thu từ quỹ đất công ích, hoa lợi công sản khác</t>
  </si>
  <si>
    <t>THÀNH PHỐ HÀ TĨNH</t>
  </si>
  <si>
    <t>HUYỆN THẠCH HÀ</t>
  </si>
  <si>
    <t>HUYỆN LỘC HÀ (CŨ)</t>
  </si>
  <si>
    <t>PHỤ LỤC SỐ 02: 
ĐIỀU CHỈNH DỰ TOÁN CHI NGÂN SÁCH ĐỊA PHƯƠNG NĂM 2025</t>
  </si>
  <si>
    <t>Đơn vị tính: triệu đồng</t>
  </si>
  <si>
    <t>Đơn vị/Nội dung</t>
  </si>
  <si>
    <t>Cộng</t>
  </si>
  <si>
    <t>Chi ĐTPT</t>
  </si>
  <si>
    <t>Chi TX và các khoản chi khác</t>
  </si>
  <si>
    <t>Dự phòng ngân sách</t>
  </si>
  <si>
    <t>Chi TX</t>
  </si>
  <si>
    <t>TỔNG CỘNG (A.I+B)</t>
  </si>
  <si>
    <t>A</t>
  </si>
  <si>
    <t>NGÂN SÁCH CẤP TỈNH</t>
  </si>
  <si>
    <t>Trong đó:</t>
  </si>
  <si>
    <t>I</t>
  </si>
  <si>
    <t>Chi các nhiệm vụ chi thuộc ngân sách cấp tỉnh</t>
  </si>
  <si>
    <t>-</t>
  </si>
  <si>
    <t>Chi sự nghiệp giáo dục, đào tạo và dạy nghề (chi các chế độ, chính sách, nhiệm vụ giáo dục đào tạo, dạy nghề khác theo quy định tại mục 2 phần II Phụ lục 06 ban hành kèm theo NQ 207/NQ-HĐND)</t>
  </si>
  <si>
    <t>Chi hoạt động của cơ quan quản lý nhà nước, đảng, đoàn thể</t>
  </si>
  <si>
    <t>Chi văn hóa, thể thao, du lịch, thông tin truyền thông</t>
  </si>
  <si>
    <t>Chi bảo đảm xã hội</t>
  </si>
  <si>
    <t>Chi quốc phòng</t>
  </si>
  <si>
    <t>Chi an ninh và trật tự an toàn xã hội</t>
  </si>
  <si>
    <t>Chi bảo vệ môi trường</t>
  </si>
  <si>
    <t>Chi khác ngân sách</t>
  </si>
  <si>
    <t>II</t>
  </si>
  <si>
    <t>Chi bổ sung cho ngân sách cấp dưới</t>
  </si>
  <si>
    <t>B</t>
  </si>
  <si>
    <t>NGÂN SÁCH HUYỆN</t>
  </si>
  <si>
    <t>Chi sự nghiệp giáo dục, đào tạo và dạy nghề</t>
  </si>
  <si>
    <t>Chi sự nghiệp y tế, dân số và gia đình</t>
  </si>
  <si>
    <t>Sự nghiệp kinh tế và sự nghiệp khác</t>
  </si>
  <si>
    <t>III</t>
  </si>
  <si>
    <t>IV</t>
  </si>
  <si>
    <t>Chi các hoạt động kinh tế khác</t>
  </si>
  <si>
    <t>PHỤ LỤC SỐ 03:
ĐIỀU CHỈNH DỰ TOÁN THU, CHI NGÂN SÁCH HUYỆN VÀ SỐ BỔ SUNG CÂN ĐỐI 
TỪ NGÂN SÁCH CẤP TỈNH CHO NGÂN SÁCH HUYỆN NĂM 2025</t>
  </si>
  <si>
    <t>STT</t>
  </si>
  <si>
    <t>TÊN ĐƠN VỊ</t>
  </si>
  <si>
    <t>Tổng thu NSNN trên địa bàn</t>
  </si>
  <si>
    <t>Thu NSĐP được hưởng theo phân cấp</t>
  </si>
  <si>
    <t>Số bổ sung từ ngân sách cấp trên</t>
  </si>
  <si>
    <t>Trong đó, số bổ sung thực hiện cải cách tiền lương</t>
  </si>
  <si>
    <t>Thu chuyển nguồn từ năm trước chuyển sang</t>
  </si>
  <si>
    <t>Tổng chi cân đối NSĐP</t>
  </si>
  <si>
    <t>Trong đó, thu hồi về ngân sách tỉnh</t>
  </si>
  <si>
    <t>PHỤ LỤC SỐ 04:
PHỤ BIỂU ĐIỀU CHỈNH DỰ TOÁN CHI NGÂN SÁCH NHÀ NƯỚC NĂM 2025 - ĐƠN VỊ DỰ TOÁN TRỰC THUỘC TỈNH UỶ</t>
  </si>
  <si>
    <t>Đơn vị</t>
  </si>
  <si>
    <t>Biên chế</t>
  </si>
  <si>
    <t>Bổ sung dự toán</t>
  </si>
  <si>
    <t>Ghi chú</t>
  </si>
  <si>
    <t>Biên chế giao đầu năm 2025</t>
  </si>
  <si>
    <t>Biên chế giao năm 2025 theo Thông báo của Ban Tổ chức Tỉnh uỷ</t>
  </si>
  <si>
    <t>Biên chế hiện có tại đơn vị</t>
  </si>
  <si>
    <t>Biên chế tăng thêm</t>
  </si>
  <si>
    <t>Tổng cộng</t>
  </si>
  <si>
    <t>Bổ sung quỹ lương</t>
  </si>
  <si>
    <t>Định mức chi thường xuyên</t>
  </si>
  <si>
    <t>Quỹ Tiền thưởng</t>
  </si>
  <si>
    <t>Đơn vị dự toán trực thuộc Tỉnh uỷ</t>
  </si>
  <si>
    <t>Ban Nội chính Tỉnh ủy</t>
  </si>
  <si>
    <t>Đồng chí Nguyễn Thế Hoàn Bí Thư huyện Lộc Hà đến nhận công tác tại Ban Nội chính Tỉnh uỷ giữ chức vụ Phó Trưởng Ban Thường trực theo Quyết định số 1079-QĐ/TU ngày 25/12/2024 của Tỉnh uỷ</t>
  </si>
  <si>
    <t>Đảng uỷ Khối các cơ quan và Doanh nghiệp tỉnh</t>
  </si>
  <si>
    <t>Nguyễn Thiều Quang PBT Thường trực huyện Vũ Quang nhận công tác tại Đảng uỷ Khối các cơ quan và Doanh nghiệp tỉnh giữ chức vụ Phó Bí thư theo Quyết định số 1040-QĐ/TU ngày 29/10/2024</t>
  </si>
  <si>
    <t>PHỤ LỤC SỐ 05:
PHÂN BỔ CHI TIẾT VỐN SỰ NGHIỆP CHƯƠNG TRÌNH MỤC TIÊU QUỐC GIA 
NGÂN SÁCH CẤP TỈNH VÀ ĐIỀU CHỈNH DỰ TOÁN CHI NGÂN SÁCH HUYỆN NĂM 2025</t>
  </si>
  <si>
    <t>Tên đơn vị</t>
  </si>
  <si>
    <t>Dự toán năm 2025 theo Nghị quyết 207/NQ-HĐND</t>
  </si>
  <si>
    <t>Dự toán năm 2025 điều chỉnh tăng</t>
  </si>
  <si>
    <t>Dự toán năm 2025 điều chỉnh giảm</t>
  </si>
  <si>
    <t>Dự toán năm 2025 sau điều chỉnh</t>
  </si>
  <si>
    <t>Tổng số</t>
  </si>
  <si>
    <t>Chương trình mục tiêu quốc gia xây dựng nông thôn mới</t>
  </si>
  <si>
    <t>Vốn trong nước</t>
  </si>
  <si>
    <t>Vốn ngoài nước</t>
  </si>
  <si>
    <t>TỔNG SỐ</t>
  </si>
  <si>
    <t>Ngân sách cấp tỉnh</t>
  </si>
  <si>
    <t>Văn phòng Điều phối nông thôn mới tỉnh</t>
  </si>
  <si>
    <t>Đào tạo, tập huấn Chương trình OCOP</t>
  </si>
  <si>
    <t>Tập huấn nâng cao nhận thức về xây dựng nông thôn mới, tập huấn triển khai xây khu dân cư kiểu mẫu...</t>
  </si>
  <si>
    <t xml:space="preserve">Hoạt động của trang Web nông thôn mới (hosting; nhuận bút, nhuận ảnh, quản trị....); In ấn các video, tài liệu, ấn phẩm, pano, áp phích... phục vụ công tác tuyên truyền NTM, OCOP; Các hoạt động truyền thông khác về xây dựng nông thôn mới </t>
  </si>
  <si>
    <t>Kinh phí hoạt động của cơ quan chỉ đạo chương trình các cấp theo quy định (Kinh phí quản lý, chỉ đạo chương trình)</t>
  </si>
  <si>
    <t xml:space="preserve">Sở Nông nghiệp và Phát triển nông thôn </t>
  </si>
  <si>
    <t xml:space="preserve">Văn phòng Sở </t>
  </si>
  <si>
    <t>+</t>
  </si>
  <si>
    <t>Kinh phí hoạt động của cơ quan chỉ đạo Chương trình các cấp theo quy định (Kinh phí quản lý, chỉ đạo chương trình)</t>
  </si>
  <si>
    <t>Chi cục phát triển nông thôn</t>
  </si>
  <si>
    <t>Tổ chức đánh giá phân hạng sản phẩm OCOP</t>
  </si>
  <si>
    <t>Nâng cao năng lực, nhận thức cho khu vực kinh tế tập thể</t>
  </si>
  <si>
    <t>Chi cục Trồng trọt và BVTV</t>
  </si>
  <si>
    <t>Tập huấn, hướng dẫn thu gom bao gói thuốc bảo vệ thực vật sau sử dụng; thu gom, xử lý và sử dụng phụ phẩm nông nghiệp</t>
  </si>
  <si>
    <t>Chi cục Chăn nuôi và Thú y</t>
  </si>
  <si>
    <t>Tập huấn hướng dẫn xử lý chất thải chăn nuôi, gắn với thực hiện các quy định pháp luật chăn nuôi; tuyên truyền, hướng dẫn thực hiện các quy định về chăn nuôi, xử lý chất thải chăn nuôi, góp phần bảo vệ môi trường trong xây dựng nông thôn mới (phát sóng trên truyền hình tỉnh)</t>
  </si>
  <si>
    <t xml:space="preserve">Chi cục Quản lý Chất lượng Nông lâm sản và Thủy sản </t>
  </si>
  <si>
    <t xml:space="preserve">Tập huấn nâng cao năng lực về an toàn thực phẩm cho các cơ sở sản xuất, kinh doanh nông lâm thủy sản và cán bộ quản lý các cấp </t>
  </si>
  <si>
    <t>Trung tâm Nước sạch và Vệ sinh môi trường nông thôn</t>
  </si>
  <si>
    <t>Thông tin, tuyên truyền về nước sạch nông thôn trong xây dựng nông thôn mới</t>
  </si>
  <si>
    <t>Đào tạo, tập huấn nâng cao năng lực cho cán bộ, người dân và cộng đồng tại các xã đạt chuẩn nông thôn mới và các xã đăng ký đạt chuẩn nông thôn mới nâng cao về sử dụng, quản lý nước sạch nông thôn</t>
  </si>
  <si>
    <t>Trung tâm Khuyến nông</t>
  </si>
  <si>
    <t>Thông tin, truyền thông về nông thôn mới nhằm nâng cao nhận thức, chuyển đổi tư duy của cán bộ, người dân về xây dựng nông thôn mới</t>
  </si>
  <si>
    <t>Tập huấn nâng cao năng lực, các kỹ năng khuyến nông cho tổ chức Khuyến nông cộng đồng</t>
  </si>
  <si>
    <t>Sở Tài nguyên và Môi trường</t>
  </si>
  <si>
    <t>Truyền thông, tập huấn hướng dẫn thực hiện tiêu chí Môi trường; phân loại chất thải rắn sinh hoạt tại nguồn, hướng dẫn xử lý chất thải thực phẩm tại các xã phấn đấu đạt chuẩn nông thôn mới nâng cao, kiểu mẫu năm 2025</t>
  </si>
  <si>
    <t>Sở Khoa học công nghệ (Trung tâm Ứng dụng KHCN &amp;ĐMST tỉnh Hà Tĩnh)</t>
  </si>
  <si>
    <t xml:space="preserve"> Tập huấn, hướng dẫn giải pháp thu gom, tái sử dụng chất thải hữu cơ, phụ phẩm nông nghiệp, rác thải sinh hoạt theo hướng tuần hoàn, kết hợp hỗ trợ chế phẩm sinh học cho các học viên thực hành ứng dụng tại hộ gia đình</t>
  </si>
  <si>
    <t xml:space="preserve"> Tập huấn, hướng dẫn xử lý kỹ thuật xử lý môi trường tại các cơ sở chăn nuôi, nâng cao chất lượng môi trường, kết hợp hỗ trợ chế phẩm sinh học cho các học viên thực hành ứng dụng tại hộ gia đình</t>
  </si>
  <si>
    <t xml:space="preserve"> Tập huấn hướng dẫn kỹ thuật tái sử dụng phụ phẩm nông nghiệp sản xuất nấm ăn, kết hợp hỗ trợ giống nấm cho người dân</t>
  </si>
  <si>
    <t xml:space="preserve">Sở Văn hóa Thể thao và Du lịch </t>
  </si>
  <si>
    <t>Văn phòng Sở</t>
  </si>
  <si>
    <t>Ban quản lý Di tích Nguyễn Du</t>
  </si>
  <si>
    <t>Hỗ trợ kinh phí xây dựng điểm checkin tại Điểm du lịch Di tích Quốc gia đặc biệt khu lưu niệm Nguyễn Du</t>
  </si>
  <si>
    <t xml:space="preserve">Sở Thông tin và Truyền thông </t>
  </si>
  <si>
    <t>Trung tâm Công nghệ thông tin và Truyền thông</t>
  </si>
  <si>
    <t>Tập huấn, tuyên truyền chuyển đổi số trong xây dựng NTM, hướng tới NTM thông minh giai đoạn 2021 - 2025</t>
  </si>
  <si>
    <t>Sở Lao động - TBXH</t>
  </si>
  <si>
    <t>Xây dựng định mức kinh tế, kỹ thuật các nghề trình độ sơ cấp và đào tạo dưới 3 tháng</t>
  </si>
  <si>
    <t xml:space="preserve">Phát triển nhà giáo, cán bộ quản lý giáo dục nghề nghiệp, người dạy nghề </t>
  </si>
  <si>
    <t>Thông tin, truyền thông về học nghề, việc làm</t>
  </si>
  <si>
    <t>Kinh phí hoạt động của cơ quan chỉ đạo Chương trình các cấp theo quy định (Kinh phí quản lý, chỉ đạo chương trình đào tạo nghề cho lao động nông thôn)</t>
  </si>
  <si>
    <t>Sở Kế hoạch và Đầu tư</t>
  </si>
  <si>
    <t>Sở Tài chính</t>
  </si>
  <si>
    <t>Trung tâm Hỗ trợ phát triển doanh nghiệp và Xúc tiến đầu tư tỉnh</t>
  </si>
  <si>
    <t xml:space="preserve">Tổ chức khảo sát sản phẩm du lịch nông thôn tại Hà Tĩnh </t>
  </si>
  <si>
    <t xml:space="preserve">Tuyên truyền, quảng bá du lịch nông thôn trên các phương tiện truyền thông </t>
  </si>
  <si>
    <t>Tỉnh đoàn</t>
  </si>
  <si>
    <t>Tập huấn, tuyên truyền về tăng cường bảo vệ môi trường, an toàn thực phẩm và cấp nước sạch nông thôn trong xây dựng nông thôn mới</t>
  </si>
  <si>
    <t>Tổ chức tập huấn, diễn đàn về chuyển đổi số trong truyền thông quảng bá OCOP, các mô hình kinh tế, mô hình khởi nghiệp của thanh niên thông qua các nền tảng mạng xã hội</t>
  </si>
  <si>
    <t>Tổ chức các diễn đàn, tọa đàm, tập huấn nâng cao kiến thức về chuyển đổi số trong xây dựng nông thôn mới, hướng tới nông thôn mới thông minh trong thế hệ trẻ</t>
  </si>
  <si>
    <t>Tập huấn cho thành viên các đội tri thức trẻ tình nguyện tham gia xây dựng nông thôn mới; tổ chức tập huấn, hướng dẫn về kỹ thuật trồng trọt, chăn nuôi, ứng dụng công nghệ trong sản xuất, kinh doanh và tiêu thụ nông sản cho người dân</t>
  </si>
  <si>
    <t>Hội Liên hiệp phụ nữ tỉnh</t>
  </si>
  <si>
    <t>Tổ chức truyền thông Phụ nữ chung tay bảo vệ môi trường; hưởng ứng phong trào "chống rác thải nhựa:; xây dựng nhà sạch, vườn đẹp, vườn có hiệu quả kinh tế</t>
  </si>
  <si>
    <t>Tập huấn, hội nghị, hội thảo, hội thi, sơ kết, tổng kết, khen thưởng, biểu dương các điển hình thực hiện vun đắp giá trị tốt đẹp gia đình và cuộc vận động “Xây dựng gia đình 5 không, 3 sạch”</t>
  </si>
  <si>
    <t>Hỗ trợ triển khai hiệu quả Đề án “Hỗ trợ phụ nữ khởi nghiệp giai đoạn 2017-2025”: Chi giải thưởng cho hoạt động tổ chức Ngày phụ nữ khởi nghiệp tại các cấp Hội Phụ nữ</t>
  </si>
  <si>
    <t>Liên minh Hợp tác xã</t>
  </si>
  <si>
    <t>UBMT Tổ quốc tỉnh</t>
  </si>
  <si>
    <t>Nâng cao hiệu quả thực hiện công tác giám sát và phản biện xã hội</t>
  </si>
  <si>
    <t>Hội nông dân tỉnh</t>
  </si>
  <si>
    <t>Tổ chức các hoạt động hỗ trợ xây dựng mô hình, nâng cao chất lượng, hiệu quả hoạt động của các Chi hội, Tổ hội nghề nghiệp theo hướng dẫn của Trung ương Hội Nông dân Việt Nam</t>
  </si>
  <si>
    <t xml:space="preserve">Triển khai Phong trào “Nông dân thi đua sản xuất kinh doanh giỏi, đoàn kết giúp nhau làm giàu và giảm nghèo bền vững” </t>
  </si>
  <si>
    <t>Báo Hà Tĩnh</t>
  </si>
  <si>
    <t>Tuyên truyền về chất lượng môi trường, xây dựng cảnh quan nông thôn sáng – xanh – sạch đẹp – an toàn</t>
  </si>
  <si>
    <t>Tuyên truyền, nâng cao nhận thức về chuyển đổi số trong xây dựng nông thôn mới</t>
  </si>
  <si>
    <t>Đài Phát thanh - Truyền hình tỉnh</t>
  </si>
  <si>
    <t>Công an tỉnh</t>
  </si>
  <si>
    <t xml:space="preserve">Tuyên truyền về công tác công an thực hiện Chương trình </t>
  </si>
  <si>
    <t>Hỗ trợ xây dựng, củng cố, duy trì, sơ kết, tổng kết nhân rộng mô hình, điển hình về đảm bảo an ninh, trật tự xây dựng nông thôn mới</t>
  </si>
  <si>
    <t>Tổ chức các lớp bồi dưỡng, hội thảo chuyên đề về công tác đảm bảo an ninh, trật tự ở địa bàn nông thôn</t>
  </si>
  <si>
    <t>Nâng cao chất lượng, hiệu quả thực hiện tiêu chí an ninh trật tự trong xây dựng nông thôn mới</t>
  </si>
  <si>
    <t>Ban Tuyên giáo Tỉnh ủy</t>
  </si>
  <si>
    <t>Tập huấn, bồi dưỡng nâng cao năng lực cho đội ngũ báo cáo viên, tuyên truyền viên, cộng tác viên dư luận xã hội tuyên truyền về tỉnh đạt chuẩn nông thôn mới, các chủ trương, cơ chế chính sách mới của Trung ương, của tỉnh về xây dựng nông thôn mới, điển hình, địa phương làm tốt, nâng cao nhận thức, của nhân dân trong xây dựng nông thôn mới bền vững</t>
  </si>
  <si>
    <t>Ngân sách huyện</t>
  </si>
  <si>
    <t>Huyện Kỳ Anh</t>
  </si>
  <si>
    <t>Thị xã Kỳ Anh</t>
  </si>
  <si>
    <t>Huyện Cẩm Xuyên</t>
  </si>
  <si>
    <t>Thành phố Hà Tĩnh</t>
  </si>
  <si>
    <t>Huyện Thạch Hà</t>
  </si>
  <si>
    <t>Huyện Can Lộc</t>
  </si>
  <si>
    <t>Huyện Đức Thọ</t>
  </si>
  <si>
    <t>Huyện Nghi Xuân</t>
  </si>
  <si>
    <t>Huyện Hương Sơn</t>
  </si>
  <si>
    <t>Huyện Hương Khê</t>
  </si>
  <si>
    <t>TX Hồng Lĩnh</t>
  </si>
  <si>
    <t>Huyện Vũ Quang</t>
  </si>
  <si>
    <t>Huyện Lộc Hà</t>
  </si>
  <si>
    <t>Ghi chú: (1) Chi Chương trình mục tiêu quốc gia xây dựng nông thôn mới chi tiết từng dự án thành phần của cơ quan, tổ chức, đơn vị cấp tỉnh và từng huyện. (2) Vốn ĐTPT đã được phân bổ tại Nghị quyết số 208/NQ-HĐND ngày 13/12/2024 của HĐND tỉnh</t>
  </si>
  <si>
    <t>DỰ TOÁN KINH PHÍ MUA SẮM (HOẶC SỬA CHỮA, NÂNG CẤP) TÀI SẢN, TRANG THIẾT BỊ; THỰC HIỆN KẾ HOẠCH CHUYỂN ĐỔI SỐ; BẢO DƯỠNG, SỬA CHỮA, CẢI TẠO, NÂNG CẤP, MỞ RỘNG, XÂY DỰNG MỚI HẠNG MỤC CÔNG TRÌNH TRONG CÁC DỰ ÁN ĐÃ ĐẦU TƯ XÂY DỰNG NĂM 2025 CÁC ĐƠN VỊ CẤP TỈNH</t>
  </si>
  <si>
    <t>Đơn vị tính: Triệu đồng</t>
  </si>
  <si>
    <t>Nội dung</t>
  </si>
  <si>
    <t>Dự toán năm 2025</t>
  </si>
  <si>
    <t>Mua sắm tài sản, trang thiết bị</t>
  </si>
  <si>
    <t>Dự toán NSNN thực hiện các nhiệm vụ chuyển đổi số</t>
  </si>
  <si>
    <t>Dự toán NSNN BD,SC, cải tạo, nâng cấp, mở rộng</t>
  </si>
  <si>
    <t>Tổng:</t>
  </si>
  <si>
    <t>Ngân sách nhà nước</t>
  </si>
  <si>
    <t>Nguồn hợp pháp của đơn vị</t>
  </si>
  <si>
    <t>1=2+5+6</t>
  </si>
  <si>
    <t>2=3+4</t>
  </si>
  <si>
    <t>Tổng số:</t>
  </si>
  <si>
    <t>*</t>
  </si>
  <si>
    <t>Các cơ quan, đơn vị cấp tỉnh</t>
  </si>
  <si>
    <t>Cấp huyện</t>
  </si>
  <si>
    <t>Lĩnh vực quản lý hành chính, nhà nước, đảng, đoàn thể</t>
  </si>
  <si>
    <t>Văn phòng Sở Tài chính (trong đó mua sắm xe ô tô: 950 triệu đồng)</t>
  </si>
  <si>
    <t>Văn phòng Sở Nội vụ</t>
  </si>
  <si>
    <t>Sở Nông nghiệp và Phát triển thôn</t>
  </si>
  <si>
    <t>3.1</t>
  </si>
  <si>
    <t>3.2</t>
  </si>
  <si>
    <t>Chi cục Quản lý chất lượng nông, lâm sản và thuỷ sản</t>
  </si>
  <si>
    <t>3.3</t>
  </si>
  <si>
    <t>Chi cục trồng trọt và bảo vệ thực vật</t>
  </si>
  <si>
    <t>3.4</t>
  </si>
  <si>
    <t>Chi cục Phát triển nông thôn</t>
  </si>
  <si>
    <t>Văn phòng Sở Công Thương</t>
  </si>
  <si>
    <t>Văn phòng Sở Xây dựng (trong đó mua sắm xe ô tô: 950 triệu đồng)</t>
  </si>
  <si>
    <t>Văn phòng Sở Khoa học và Công nghệ</t>
  </si>
  <si>
    <t>Văn phòng Sở Kế hoạch và Đầu tư</t>
  </si>
  <si>
    <t>Thanh tra tỉnh</t>
  </si>
  <si>
    <t>Tỉnh uỷ</t>
  </si>
  <si>
    <t>9.1</t>
  </si>
  <si>
    <t>Ban tổ chức Tỉnh ủy</t>
  </si>
  <si>
    <t>9.2</t>
  </si>
  <si>
    <t>Ban Tuyên giáo Tỉnh ủy  (trong đó mua sắm xe ô tô: 1.600 triệu đồng)</t>
  </si>
  <si>
    <t>9.3</t>
  </si>
  <si>
    <t>Ủy ban kiểm tra Tỉnh ủy</t>
  </si>
  <si>
    <t>9.4</t>
  </si>
  <si>
    <t>Ban Nội chính Tỉnh ủy (trong đó mua sắm xe ô tô: 1.600 triệu đồng)</t>
  </si>
  <si>
    <t>9.5</t>
  </si>
  <si>
    <t>Ban Dân vận</t>
  </si>
  <si>
    <t>9.6</t>
  </si>
  <si>
    <t>Văn phòng tỉnh uỷ (trong đó mua sắm xe ô tô: 4.500 triệu đồng)</t>
  </si>
  <si>
    <t xml:space="preserve">Văn phòng Đoàn Đại biểu Quốc hội và HĐND tỉnh </t>
  </si>
  <si>
    <t>Văn phòng Sở Tài nguyên và Môi trường</t>
  </si>
  <si>
    <t xml:space="preserve"> Văn phòng Sở Tư pháp</t>
  </si>
  <si>
    <t>Văn phòng Sở Ngoại vụ</t>
  </si>
  <si>
    <t>Văn phòng Sở Thông tin truyền thông</t>
  </si>
  <si>
    <t>Văn phòng Sở Lao động, Thương binh và Xã hội</t>
  </si>
  <si>
    <t>Văn phòng Sở Nông nghiệp và Phát triển nông thôn</t>
  </si>
  <si>
    <t>Văn phòng UBND tỉnh</t>
  </si>
  <si>
    <t>Văn phòng Sở Giáo dục và Đào tạo</t>
  </si>
  <si>
    <t>Văn phòng Sở Y tế</t>
  </si>
  <si>
    <t>Ban quản lý Khu kinh tế tỉnh</t>
  </si>
  <si>
    <t>Ban Thi đua khen thưởng tỉnh</t>
  </si>
  <si>
    <t xml:space="preserve"> Tỉnh đoàn</t>
  </si>
  <si>
    <t>Liên hiệp các hội Khoa học và Kỹ thuật</t>
  </si>
  <si>
    <t>Hội Nhà báo</t>
  </si>
  <si>
    <t>Hội liên hiệp Văn học nghệ thuật</t>
  </si>
  <si>
    <t>Hội Chữ thập đỏ</t>
  </si>
  <si>
    <t>Sở Văn hoá, Thể thao và Du lịch</t>
  </si>
  <si>
    <t>Lĩnh vực giáo dục, đào tạo, dạy nghề</t>
  </si>
  <si>
    <t>Trường THPT Kỳ Anh</t>
  </si>
  <si>
    <t>Trường THPT Lê Quảng Chí</t>
  </si>
  <si>
    <t>Trương THPT Nguyễn Thị Bích Châu</t>
  </si>
  <si>
    <t>Trường THPT Kỳ Lâm</t>
  </si>
  <si>
    <t>Trường THPT Cẩm Xuyên</t>
  </si>
  <si>
    <t>Trường THPT Cẩm Bình</t>
  </si>
  <si>
    <t>Trường THPT Thành Sen</t>
  </si>
  <si>
    <t>Trường THPT Chuyên Hà Tĩnh</t>
  </si>
  <si>
    <t>Trường THPT Lý Tự Trọng</t>
  </si>
  <si>
    <t>Trường THPT Nguyễn Văn Trỗi</t>
  </si>
  <si>
    <t>Trường THPT Nguyễn Đổng Chi</t>
  </si>
  <si>
    <t>Trường THPT Đồng Lộc</t>
  </si>
  <si>
    <t>Trường THPT Nghèn</t>
  </si>
  <si>
    <t>Trường THPT Hàm Nghi</t>
  </si>
  <si>
    <t>Trường THPT Vũ Quang</t>
  </si>
  <si>
    <t>Trường THPT Cù Huy Cận</t>
  </si>
  <si>
    <t>Trường THPT Hương Sơn</t>
  </si>
  <si>
    <t xml:space="preserve">Trường THPT Lê Hữu Trác </t>
  </si>
  <si>
    <t>Trường THPT Lý Chính Thắng</t>
  </si>
  <si>
    <t>Trường THPT Cao Thắng</t>
  </si>
  <si>
    <t>Trường THPT Đức Thọ</t>
  </si>
  <si>
    <t>Trường THPT Nguyễn Thị Minh Khai</t>
  </si>
  <si>
    <t>Trường THPT Trần Phú</t>
  </si>
  <si>
    <t>Trường THPT Hồng Lĩnh</t>
  </si>
  <si>
    <t>Trường THPT Nguyễn Du</t>
  </si>
  <si>
    <t>Trường THPT Nguyễn Công Trứ</t>
  </si>
  <si>
    <t>Trường THPT Nghi Xuân</t>
  </si>
  <si>
    <t>Trường THCS&amp;THPT Dân tộc nội trú Hà Tĩnh</t>
  </si>
  <si>
    <t>Trung tâm Giáo dục thường xuyên tỉnh</t>
  </si>
  <si>
    <t>Trường THPT Hương Khê</t>
  </si>
  <si>
    <t>Trường THPT Nguyễn Đình Liễn</t>
  </si>
  <si>
    <t>Trường THPT Hà Huy Tập</t>
  </si>
  <si>
    <t>Trường THPT Lê Quý Đôn</t>
  </si>
  <si>
    <t>Trường THPT Mai Thúc Loan</t>
  </si>
  <si>
    <t>Trường THPT Nguyễn Trung Thiên</t>
  </si>
  <si>
    <t xml:space="preserve">Trường THPT Phúc Trạch </t>
  </si>
  <si>
    <t>Trường Trung cấp Kỹ nghệ Hà Tĩnh</t>
  </si>
  <si>
    <t>Trường Trung cấp Nghề Hà Tĩnh</t>
  </si>
  <si>
    <t>Trường Cao đẳng Y tế</t>
  </si>
  <si>
    <t>Trường Cao đẳng Nguyễn Du</t>
  </si>
  <si>
    <t>Trường cao đẳng Kỹ thuật Việt - Đức Hà Tĩnh</t>
  </si>
  <si>
    <t>Trường Đại học Hà Tĩnh</t>
  </si>
  <si>
    <t>Lĩnh vực y tế</t>
  </si>
  <si>
    <t>Trung tâm Kiểm soát bệnh tật Hà Tĩnh</t>
  </si>
  <si>
    <t>Trung tâm Kiểm nghiệm thuốc, mỹ phẩm, thực phẩm</t>
  </si>
  <si>
    <t>Bệnh viện Phổi Hà Tĩnh</t>
  </si>
  <si>
    <t>Bệnh viện Mắt Hà Tĩnh</t>
  </si>
  <si>
    <t>Bệnh viện đa khoa TX Kỳ Anh</t>
  </si>
  <si>
    <t>Bệnh viện phục hồi chức năng Hà Tĩnh</t>
  </si>
  <si>
    <t>Bệnh viện y học cổ truyền Hà Tĩnh</t>
  </si>
  <si>
    <t>Bệnh viện Đa khoa tỉnh Hà Tĩnh</t>
  </si>
  <si>
    <t>Bệnh viện Sức khoẻ tâm thần</t>
  </si>
  <si>
    <t>Trung tâm Pháp y và Giám định y khoa</t>
  </si>
  <si>
    <t>Chi cục Vệ sinh an toàn thực phẩm</t>
  </si>
  <si>
    <t xml:space="preserve">Chi cục Dân số </t>
  </si>
  <si>
    <t>Sự nghiệp văn hóa, thể thao, du lịch</t>
  </si>
  <si>
    <t>Ban Quản lý di tích Trần Phú</t>
  </si>
  <si>
    <t>Ban Quản Khu di tích Cố Tổng Bí thư Hà Huy Tập</t>
  </si>
  <si>
    <t xml:space="preserve">Ban quản lý  Di tích Nguyễn Du </t>
  </si>
  <si>
    <t xml:space="preserve">TT Huấn luyện và Thi đấu thể dục, thể thao </t>
  </si>
  <si>
    <t>Bảo tàng tỉnh</t>
  </si>
  <si>
    <t>V</t>
  </si>
  <si>
    <t>Sự nghiệp đảm bảo xã hội</t>
  </si>
  <si>
    <t>Trung tâm điều dưỡng người có công và BTXH Hà Tĩnh</t>
  </si>
  <si>
    <t>Trung tâm Công tác xã hội -giáo dục, dạy nghề cho người khuyết tật</t>
  </si>
  <si>
    <t>Làng trẻ em mồ côi Hà Tĩnh</t>
  </si>
  <si>
    <t>VI</t>
  </si>
  <si>
    <t>Sự nghiệp Nông nghiệp và Phát triển nông thôn</t>
  </si>
  <si>
    <t xml:space="preserve">Trung tâm Khuyến nông tỉnh </t>
  </si>
  <si>
    <t>Chi cục Phát triển nông thôn (Mua sắm xe ô tô)</t>
  </si>
  <si>
    <t xml:space="preserve"> Trung tâm Nước sạch và Vệ sinh môi trường nông thôn </t>
  </si>
  <si>
    <t xml:space="preserve"> Ban Quản lý RPH Hương Khê</t>
  </si>
  <si>
    <t>VII</t>
  </si>
  <si>
    <t>Sự nghiệp Giao thông</t>
  </si>
  <si>
    <t>Ban Quản lý Bến xe khách Hà Tĩnh</t>
  </si>
  <si>
    <t>VIII</t>
  </si>
  <si>
    <t>Các đơn vị sự nghiệp thuộc Tỉnh uỷ</t>
  </si>
  <si>
    <t>NS đưa vào Tỉnh uỷ</t>
  </si>
  <si>
    <t>Ban bảo vệ, chăm sóc sức khỏe cán bộ tỉnh</t>
  </si>
  <si>
    <t>Đảng uỷ khối cơ quan và Doanh nghiệp tỉnh</t>
  </si>
  <si>
    <t>Trường Chính trị Trần Phú</t>
  </si>
  <si>
    <t>NS đưa vào Đào tạo</t>
  </si>
  <si>
    <t>IX</t>
  </si>
  <si>
    <t>Sự nghiệp khác</t>
  </si>
  <si>
    <t>Trung tâm trợ giúp pháp lý</t>
  </si>
  <si>
    <t>Phòng Công chứng số 1</t>
  </si>
  <si>
    <t>Trung tâm Hoạt động thanh thiếu nhi tỉnh</t>
  </si>
  <si>
    <t>BQL Khu tưởng niệm Lý Tự Trọng</t>
  </si>
  <si>
    <t>Trung tâm Công báo tin học tỉnh</t>
  </si>
  <si>
    <t>Đài Phát thanh truyền hình tỉnh</t>
  </si>
  <si>
    <t>Ghi chú: Chi tiết thông tin về tài sản mua sắm (hoặc sửa chữa, nâng cấp); về công trình/hạng mục công trình, nội dung cải tạo, sửa chữa, nâng cấp, mở rộng, xây dựng mới hạng mục công trình trong các dự án đã đầu tư xây dựng; về các nhiệm vụ thuộc Kế hoạch chuyển đổi số theo các Phụ lục kèm theo Quyết định số 2846/QĐ-UBND ngày 11/12/2024 của UBND tỉnh.</t>
  </si>
  <si>
    <t>Phụ lục số 06</t>
  </si>
  <si>
    <t>(Kèm theo Nghị quyết số         /NQ-HĐND ngày        /01/2025 của HĐND tỉnh)</t>
  </si>
  <si>
    <t>HỘI ĐỒNG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</si>
</sst>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_-;\-* #,##0_-;_-* &quot;-&quot;??_-;_-@_-"/>
    <numFmt numFmtId="166" formatCode="_(* #,##0_);_(* \(#,##0\);_(* &quot;-&quot;??_);_(@_)"/>
  </numFmts>
  <fonts count="33">
    <font>
      <sz val="11"/>
      <color theme="1"/>
      <name val="Calibri"/>
      <family val="2"/>
      <scheme val="minor"/>
    </font>
    <font>
      <sz val="12"/>
      <color theme="1"/>
      <name val="Times New Roman"/>
      <family val="2"/>
    </font>
    <font>
      <sz val="11"/>
      <color theme="1"/>
      <name val="Calibri"/>
      <family val="2"/>
      <scheme val="minor"/>
    </font>
    <font>
      <b/>
      <sz val="12"/>
      <color theme="1"/>
      <name val="Times New Roman"/>
      <family val="1"/>
    </font>
    <font>
      <b/>
      <sz val="11"/>
      <color theme="1"/>
      <name val="Times New Roman"/>
      <family val="1"/>
    </font>
    <font>
      <i/>
      <sz val="12"/>
      <color theme="1"/>
      <name val="Times New Roman"/>
      <family val="1"/>
    </font>
    <font>
      <sz val="11"/>
      <color theme="1"/>
      <name val="Times New Roman"/>
      <family val="1"/>
    </font>
    <font>
      <i/>
      <sz val="11"/>
      <color theme="1"/>
      <name val="Times New Roman"/>
      <family val="1"/>
    </font>
    <font>
      <b/>
      <sz val="12"/>
      <name val="Times New Roman"/>
      <family val="1"/>
    </font>
    <font>
      <b/>
      <sz val="10"/>
      <name val="Times New Roman"/>
      <family val="1"/>
    </font>
    <font>
      <sz val="11"/>
      <color rgb="FF000000"/>
      <name val="Times New Roman"/>
      <family val="1"/>
    </font>
    <font>
      <sz val="11"/>
      <name val="Times New Roman"/>
      <family val="1"/>
    </font>
    <font>
      <sz val="12"/>
      <name val="Times New Roman"/>
      <family val="1"/>
    </font>
    <font>
      <i/>
      <sz val="12"/>
      <name val="Times New Roman"/>
      <family val="1"/>
    </font>
    <font>
      <sz val="10"/>
      <name val="Times New Roman"/>
      <family val="1"/>
    </font>
    <font>
      <sz val="8"/>
      <name val="Times New Roman"/>
      <family val="1"/>
    </font>
    <font>
      <b/>
      <sz val="13"/>
      <name val="Times New Roman"/>
      <family val="1"/>
    </font>
    <font>
      <i/>
      <sz val="11"/>
      <name val="Times New Roman"/>
      <family val="1"/>
    </font>
    <font>
      <b/>
      <sz val="11"/>
      <name val="Times New Roman"/>
      <family val="1"/>
    </font>
    <font>
      <b/>
      <sz val="9"/>
      <color indexed="81"/>
      <name val="Tahoma"/>
      <family val="2"/>
    </font>
    <font>
      <sz val="9"/>
      <color indexed="81"/>
      <name val="Tahoma"/>
      <family val="2"/>
    </font>
    <font>
      <sz val="12"/>
      <color theme="1"/>
      <name val="Times New Roman"/>
      <family val="1"/>
    </font>
    <font>
      <sz val="11"/>
      <color theme="1"/>
      <name val="Times New Roman"/>
      <family val="2"/>
    </font>
    <font>
      <b/>
      <sz val="13"/>
      <color rgb="FF000000"/>
      <name val="Times New Roman"/>
      <family val="1"/>
    </font>
    <font>
      <i/>
      <sz val="13"/>
      <color rgb="FF000000"/>
      <name val="Times New Roman"/>
      <family val="1"/>
    </font>
    <font>
      <i/>
      <sz val="11"/>
      <color rgb="FF000000"/>
      <name val="Times New Roman"/>
      <family val="1"/>
    </font>
    <font>
      <b/>
      <sz val="10"/>
      <color rgb="FF000000"/>
      <name val="Times New Roman"/>
      <family val="1"/>
    </font>
    <font>
      <b/>
      <sz val="10"/>
      <color theme="1"/>
      <name val="Times New Roman"/>
      <family val="1"/>
    </font>
    <font>
      <sz val="10"/>
      <color theme="1"/>
      <name val="Times New Roman"/>
      <family val="1"/>
    </font>
    <font>
      <sz val="10"/>
      <color rgb="FF000000"/>
      <name val="Times New Roman"/>
      <family val="1"/>
    </font>
    <font>
      <sz val="12"/>
      <name val="TimesNewRomanPS-BoldMT"/>
    </font>
    <font>
      <sz val="12"/>
      <color rgb="FF000000"/>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43" fontId="2" fillId="0" borderId="0" applyFont="0" applyFill="0" applyBorder="0" applyAlignment="0" applyProtection="0"/>
    <xf numFmtId="0" fontId="22" fillId="0" borderId="0"/>
    <xf numFmtId="43" fontId="22" fillId="0" borderId="0" applyFont="0" applyFill="0" applyBorder="0" applyAlignment="0" applyProtection="0"/>
    <xf numFmtId="0" fontId="32" fillId="0" borderId="0"/>
  </cellStyleXfs>
  <cellXfs count="193">
    <xf numFmtId="0" fontId="0" fillId="0" borderId="0" xfId="0"/>
    <xf numFmtId="0" fontId="4"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3" fontId="6" fillId="0" borderId="0" xfId="0" applyNumberFormat="1" applyFont="1" applyAlignment="1">
      <alignment vertical="center"/>
    </xf>
    <xf numFmtId="3" fontId="7" fillId="0" borderId="1" xfId="0" applyNumberFormat="1" applyFont="1" applyBorder="1" applyAlignment="1">
      <alignment horizontal="right" vertical="center"/>
    </xf>
    <xf numFmtId="3" fontId="8" fillId="0" borderId="2" xfId="0" applyNumberFormat="1" applyFont="1" applyBorder="1" applyAlignment="1">
      <alignment horizontal="center" vertical="center"/>
    </xf>
    <xf numFmtId="3" fontId="8"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3" fontId="4" fillId="0" borderId="2" xfId="0" applyNumberFormat="1" applyFont="1" applyBorder="1" applyAlignment="1">
      <alignment vertical="center"/>
    </xf>
    <xf numFmtId="0" fontId="6" fillId="0" borderId="2" xfId="0" applyFont="1" applyBorder="1" applyAlignment="1">
      <alignment horizontal="center" vertical="center"/>
    </xf>
    <xf numFmtId="0" fontId="10" fillId="0" borderId="2" xfId="0" applyFont="1" applyBorder="1" applyAlignment="1">
      <alignment vertical="center" wrapText="1"/>
    </xf>
    <xf numFmtId="3" fontId="6" fillId="0" borderId="2" xfId="0" applyNumberFormat="1" applyFont="1" applyBorder="1" applyAlignment="1">
      <alignment vertical="center"/>
    </xf>
    <xf numFmtId="0" fontId="11" fillId="0" borderId="2" xfId="2" applyFont="1" applyBorder="1" applyAlignment="1">
      <alignment horizontal="left" vertical="center" wrapText="1"/>
    </xf>
    <xf numFmtId="3" fontId="11" fillId="0" borderId="2" xfId="0" applyNumberFormat="1" applyFont="1" applyBorder="1" applyAlignment="1">
      <alignment vertical="center"/>
    </xf>
    <xf numFmtId="3" fontId="4" fillId="0" borderId="0" xfId="0" applyNumberFormat="1" applyFont="1" applyAlignment="1">
      <alignment horizontal="right" vertical="center"/>
    </xf>
    <xf numFmtId="4" fontId="18" fillId="0" borderId="2" xfId="1" applyNumberFormat="1" applyFont="1" applyFill="1" applyBorder="1" applyAlignment="1">
      <alignment horizontal="center" vertical="center" wrapText="1"/>
    </xf>
    <xf numFmtId="0" fontId="3" fillId="0" borderId="0" xfId="0" applyFont="1" applyAlignment="1">
      <alignment vertical="center" wrapText="1"/>
    </xf>
    <xf numFmtId="0" fontId="21" fillId="0" borderId="0" xfId="0" applyFont="1" applyAlignment="1">
      <alignment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165" fontId="3" fillId="0" borderId="2" xfId="3"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21" fillId="0" borderId="2" xfId="0" applyFont="1" applyBorder="1" applyAlignment="1">
      <alignment horizontal="center" vertical="center" wrapText="1"/>
    </xf>
    <xf numFmtId="3" fontId="21" fillId="0" borderId="2" xfId="0" applyNumberFormat="1" applyFont="1" applyBorder="1" applyAlignment="1">
      <alignment vertical="center" wrapText="1"/>
    </xf>
    <xf numFmtId="0" fontId="21" fillId="0" borderId="2" xfId="0" applyFont="1" applyBorder="1" applyAlignment="1">
      <alignment vertical="center" wrapText="1"/>
    </xf>
    <xf numFmtId="0" fontId="12" fillId="0" borderId="2" xfId="0" applyFont="1" applyBorder="1" applyAlignment="1">
      <alignment horizontal="left" vertical="center" wrapText="1"/>
    </xf>
    <xf numFmtId="0" fontId="6" fillId="0" borderId="0" xfId="4" applyFont="1" applyAlignment="1">
      <alignment vertical="center"/>
    </xf>
    <xf numFmtId="0" fontId="25" fillId="0" borderId="0" xfId="4" applyFont="1" applyAlignment="1">
      <alignment horizontal="right" vertical="center"/>
    </xf>
    <xf numFmtId="0" fontId="28" fillId="0" borderId="0" xfId="4" applyFont="1" applyAlignment="1">
      <alignment vertical="center"/>
    </xf>
    <xf numFmtId="0" fontId="26" fillId="0" borderId="2" xfId="4" applyFont="1" applyBorder="1" applyAlignment="1">
      <alignment horizontal="center" vertical="center" wrapText="1"/>
    </xf>
    <xf numFmtId="0" fontId="29" fillId="0" borderId="2" xfId="4" applyFont="1" applyBorder="1" applyAlignment="1">
      <alignment horizontal="center" vertical="center" wrapText="1"/>
    </xf>
    <xf numFmtId="165" fontId="26" fillId="0" borderId="2" xfId="5" applyNumberFormat="1" applyFont="1" applyBorder="1" applyAlignment="1">
      <alignment horizontal="center" vertical="center" wrapText="1"/>
    </xf>
    <xf numFmtId="165" fontId="27" fillId="0" borderId="2" xfId="4" applyNumberFormat="1" applyFont="1" applyBorder="1" applyAlignment="1">
      <alignment vertical="center"/>
    </xf>
    <xf numFmtId="0" fontId="27" fillId="0" borderId="0" xfId="4" applyFont="1" applyAlignment="1">
      <alignment vertical="center"/>
    </xf>
    <xf numFmtId="0" fontId="26" fillId="0" borderId="2" xfId="4" applyFont="1" applyBorder="1" applyAlignment="1">
      <alignment vertical="center" wrapText="1"/>
    </xf>
    <xf numFmtId="0" fontId="29" fillId="0" borderId="2" xfId="4" applyFont="1" applyBorder="1" applyAlignment="1">
      <alignment vertical="center" wrapText="1"/>
    </xf>
    <xf numFmtId="165" fontId="29" fillId="0" borderId="2" xfId="5" applyNumberFormat="1" applyFont="1" applyBorder="1" applyAlignment="1">
      <alignment horizontal="center" vertical="center" wrapText="1"/>
    </xf>
    <xf numFmtId="165" fontId="28" fillId="0" borderId="2" xfId="4" applyNumberFormat="1" applyFont="1" applyBorder="1" applyAlignment="1">
      <alignment vertical="center"/>
    </xf>
    <xf numFmtId="4" fontId="4" fillId="2" borderId="0" xfId="4" applyNumberFormat="1" applyFont="1" applyFill="1" applyAlignment="1">
      <alignment horizontal="right" vertical="center"/>
    </xf>
    <xf numFmtId="3" fontId="12" fillId="0" borderId="0" xfId="0" applyNumberFormat="1" applyFont="1" applyAlignment="1">
      <alignment vertical="center"/>
    </xf>
    <xf numFmtId="3" fontId="12" fillId="0" borderId="0" xfId="0" applyNumberFormat="1" applyFont="1" applyAlignment="1">
      <alignment vertical="center" wrapText="1"/>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8" fillId="0" borderId="0" xfId="0" applyNumberFormat="1" applyFont="1" applyAlignment="1">
      <alignment vertical="center"/>
    </xf>
    <xf numFmtId="3" fontId="13" fillId="0" borderId="0" xfId="0" applyNumberFormat="1" applyFont="1" applyAlignment="1">
      <alignment horizontal="center" vertical="center"/>
    </xf>
    <xf numFmtId="3" fontId="13" fillId="0" borderId="0" xfId="0" applyNumberFormat="1" applyFont="1" applyAlignment="1">
      <alignment horizontal="right" vertical="center"/>
    </xf>
    <xf numFmtId="3" fontId="9" fillId="0" borderId="2" xfId="0" applyNumberFormat="1" applyFont="1" applyBorder="1" applyAlignment="1">
      <alignment horizontal="center" vertical="center"/>
    </xf>
    <xf numFmtId="3" fontId="9" fillId="0" borderId="0" xfId="0" applyNumberFormat="1" applyFont="1" applyAlignment="1">
      <alignment vertical="center" wrapText="1"/>
    </xf>
    <xf numFmtId="37" fontId="9" fillId="0" borderId="2" xfId="0" applyNumberFormat="1" applyFont="1" applyBorder="1" applyAlignment="1">
      <alignment horizontal="right" vertical="center" wrapText="1"/>
    </xf>
    <xf numFmtId="3" fontId="9" fillId="0" borderId="2" xfId="0" applyNumberFormat="1" applyFont="1" applyBorder="1" applyAlignment="1">
      <alignment horizontal="left" vertical="center" wrapText="1"/>
    </xf>
    <xf numFmtId="3" fontId="14" fillId="0" borderId="2" xfId="0" applyNumberFormat="1" applyFont="1" applyBorder="1" applyAlignment="1">
      <alignment horizontal="center" vertical="center"/>
    </xf>
    <xf numFmtId="3" fontId="14" fillId="0" borderId="2" xfId="0" applyNumberFormat="1" applyFont="1" applyBorder="1" applyAlignment="1">
      <alignment horizontal="left" vertical="center" wrapText="1"/>
    </xf>
    <xf numFmtId="37" fontId="14" fillId="0" borderId="2" xfId="0" applyNumberFormat="1" applyFont="1" applyBorder="1" applyAlignment="1">
      <alignment horizontal="right" vertical="center" wrapText="1"/>
    </xf>
    <xf numFmtId="3" fontId="14" fillId="0" borderId="0" xfId="0" applyNumberFormat="1" applyFont="1" applyAlignment="1">
      <alignment vertical="center" wrapText="1"/>
    </xf>
    <xf numFmtId="3" fontId="15" fillId="0" borderId="0" xfId="0" applyNumberFormat="1" applyFont="1" applyAlignment="1">
      <alignment vertical="center" wrapText="1"/>
    </xf>
    <xf numFmtId="0" fontId="15" fillId="0" borderId="0" xfId="0" applyFont="1" applyAlignment="1">
      <alignment vertical="center" wrapText="1"/>
    </xf>
    <xf numFmtId="0" fontId="11" fillId="0" borderId="0" xfId="0" applyFont="1" applyAlignment="1">
      <alignment vertical="center"/>
    </xf>
    <xf numFmtId="0" fontId="17" fillId="0" borderId="0" xfId="0" applyFont="1" applyAlignment="1">
      <alignment horizontal="center" vertical="center"/>
    </xf>
    <xf numFmtId="4" fontId="11" fillId="0" borderId="0" xfId="0" applyNumberFormat="1" applyFont="1" applyAlignment="1">
      <alignment vertical="center"/>
    </xf>
    <xf numFmtId="4" fontId="17" fillId="0" borderId="1" xfId="0" applyNumberFormat="1" applyFont="1" applyBorder="1" applyAlignment="1">
      <alignment horizontal="right" vertical="center"/>
    </xf>
    <xf numFmtId="0" fontId="9"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0" fontId="14" fillId="0" borderId="0" xfId="0" applyFont="1" applyAlignment="1">
      <alignment horizontal="center" vertical="center"/>
    </xf>
    <xf numFmtId="0" fontId="18" fillId="0" borderId="2" xfId="0" applyFont="1" applyBorder="1" applyAlignment="1">
      <alignment horizontal="center" vertical="center" wrapText="1"/>
    </xf>
    <xf numFmtId="4" fontId="18"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4" fontId="11" fillId="0" borderId="2" xfId="0" applyNumberFormat="1" applyFont="1" applyBorder="1" applyAlignment="1">
      <alignment vertical="center"/>
    </xf>
    <xf numFmtId="4" fontId="11" fillId="0" borderId="2" xfId="0" applyNumberFormat="1" applyFont="1" applyBorder="1" applyAlignment="1">
      <alignment vertical="center" wrapText="1"/>
    </xf>
    <xf numFmtId="0" fontId="17" fillId="0" borderId="2" xfId="0" applyFont="1" applyBorder="1" applyAlignment="1">
      <alignment horizontal="center" vertical="center"/>
    </xf>
    <xf numFmtId="0" fontId="17" fillId="0" borderId="2" xfId="0" applyFont="1" applyBorder="1" applyAlignment="1">
      <alignment vertical="center" wrapText="1"/>
    </xf>
    <xf numFmtId="4" fontId="17" fillId="0" borderId="2" xfId="0" applyNumberFormat="1" applyFont="1" applyBorder="1" applyAlignment="1">
      <alignment vertical="center"/>
    </xf>
    <xf numFmtId="0" fontId="17" fillId="0" borderId="0" xfId="0" applyFont="1" applyAlignment="1">
      <alignment vertical="center"/>
    </xf>
    <xf numFmtId="0" fontId="11" fillId="0" borderId="0" xfId="0" applyFont="1" applyAlignment="1">
      <alignment horizontal="center" vertical="center"/>
    </xf>
    <xf numFmtId="3" fontId="18" fillId="0" borderId="0" xfId="0" applyNumberFormat="1" applyFont="1" applyAlignment="1">
      <alignment horizontal="right" vertical="center"/>
    </xf>
    <xf numFmtId="166"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166" fontId="8" fillId="0" borderId="9" xfId="1" applyNumberFormat="1" applyFont="1" applyFill="1" applyBorder="1" applyAlignment="1">
      <alignment vertical="center" wrapText="1"/>
    </xf>
    <xf numFmtId="166" fontId="8" fillId="0" borderId="9" xfId="1" applyNumberFormat="1" applyFont="1" applyFill="1" applyBorder="1" applyAlignment="1">
      <alignment horizontal="center" vertical="center" wrapText="1"/>
    </xf>
    <xf numFmtId="166" fontId="8" fillId="0" borderId="10" xfId="1" applyNumberFormat="1" applyFont="1" applyFill="1" applyBorder="1" applyAlignment="1">
      <alignment vertical="center" wrapText="1"/>
    </xf>
    <xf numFmtId="166" fontId="8" fillId="0" borderId="10" xfId="1" applyNumberFormat="1" applyFont="1" applyFill="1" applyBorder="1" applyAlignment="1">
      <alignment horizontal="center" vertical="center" wrapText="1"/>
    </xf>
    <xf numFmtId="166" fontId="13" fillId="0" borderId="10" xfId="1" applyNumberFormat="1" applyFont="1" applyFill="1" applyBorder="1" applyAlignment="1">
      <alignment horizontal="center" vertical="center" wrapText="1"/>
    </xf>
    <xf numFmtId="166" fontId="12" fillId="0" borderId="10" xfId="1" applyNumberFormat="1" applyFont="1" applyFill="1" applyBorder="1" applyAlignment="1">
      <alignment vertical="center" wrapText="1"/>
    </xf>
    <xf numFmtId="166" fontId="12" fillId="0" borderId="10" xfId="1" applyNumberFormat="1" applyFont="1" applyFill="1" applyBorder="1" applyAlignment="1">
      <alignment horizontal="center" vertical="center" wrapText="1"/>
    </xf>
    <xf numFmtId="3" fontId="8"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wrapText="1"/>
    </xf>
    <xf numFmtId="166" fontId="12" fillId="0" borderId="10" xfId="1" applyNumberFormat="1" applyFont="1" applyFill="1" applyBorder="1" applyAlignment="1">
      <alignment horizontal="right" vertical="center" wrapText="1"/>
    </xf>
    <xf numFmtId="3" fontId="21" fillId="0" borderId="10" xfId="1" applyNumberFormat="1" applyFont="1" applyFill="1" applyBorder="1" applyAlignment="1">
      <alignment horizontal="right" vertical="center" wrapText="1"/>
    </xf>
    <xf numFmtId="166" fontId="21"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xf>
    <xf numFmtId="166" fontId="12" fillId="0" borderId="10" xfId="1" applyNumberFormat="1" applyFont="1" applyFill="1" applyBorder="1" applyAlignment="1">
      <alignment horizontal="right" vertical="center"/>
    </xf>
    <xf numFmtId="3"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left" vertical="center" wrapText="1"/>
    </xf>
    <xf numFmtId="3" fontId="3" fillId="0" borderId="10" xfId="1" applyNumberFormat="1" applyFont="1" applyFill="1" applyBorder="1" applyAlignment="1">
      <alignment horizontal="right" vertical="center" wrapText="1"/>
    </xf>
    <xf numFmtId="166" fontId="3" fillId="0" borderId="10" xfId="1" applyNumberFormat="1" applyFont="1" applyFill="1" applyBorder="1" applyAlignment="1">
      <alignment horizontal="right" vertical="center" wrapText="1"/>
    </xf>
    <xf numFmtId="166" fontId="8" fillId="0" borderId="12" xfId="1" applyNumberFormat="1" applyFont="1" applyFill="1" applyBorder="1" applyAlignment="1">
      <alignment vertical="center" wrapText="1"/>
    </xf>
    <xf numFmtId="166" fontId="12" fillId="0" borderId="12" xfId="1" applyNumberFormat="1" applyFont="1" applyFill="1" applyBorder="1" applyAlignment="1">
      <alignment horizontal="center" vertical="center" wrapText="1"/>
    </xf>
    <xf numFmtId="3" fontId="21" fillId="0" borderId="12" xfId="1" applyNumberFormat="1" applyFont="1" applyFill="1" applyBorder="1" applyAlignment="1">
      <alignment horizontal="right" vertical="center" wrapText="1"/>
    </xf>
    <xf numFmtId="166" fontId="21" fillId="0" borderId="12" xfId="1" applyNumberFormat="1" applyFont="1" applyFill="1" applyBorder="1" applyAlignment="1">
      <alignment horizontal="right" vertical="center" wrapText="1"/>
    </xf>
    <xf numFmtId="166" fontId="8" fillId="0" borderId="12" xfId="1" applyNumberFormat="1" applyFont="1" applyFill="1" applyBorder="1" applyAlignment="1">
      <alignment horizontal="center" vertical="center" wrapText="1"/>
    </xf>
    <xf numFmtId="166" fontId="8" fillId="0" borderId="0" xfId="1" applyNumberFormat="1" applyFont="1" applyFill="1" applyBorder="1" applyAlignment="1">
      <alignment vertical="center" wrapText="1"/>
    </xf>
    <xf numFmtId="166" fontId="12" fillId="0" borderId="0" xfId="1" applyNumberFormat="1" applyFont="1" applyFill="1" applyBorder="1" applyAlignment="1">
      <alignment horizontal="center" vertical="center" wrapText="1"/>
    </xf>
    <xf numFmtId="3" fontId="21"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166" fontId="8" fillId="0" borderId="0" xfId="1" applyNumberFormat="1" applyFont="1" applyFill="1" applyBorder="1" applyAlignment="1">
      <alignment horizontal="center" vertical="center" wrapText="1"/>
    </xf>
    <xf numFmtId="166" fontId="12" fillId="0" borderId="0" xfId="1" applyNumberFormat="1" applyFont="1" applyFill="1" applyAlignment="1">
      <alignment vertical="center" wrapText="1"/>
    </xf>
    <xf numFmtId="166" fontId="13" fillId="0" borderId="1" xfId="1" applyNumberFormat="1" applyFont="1" applyFill="1" applyBorder="1" applyAlignment="1">
      <alignment vertical="center" wrapText="1"/>
    </xf>
    <xf numFmtId="166" fontId="13" fillId="0" borderId="1" xfId="1" applyNumberFormat="1" applyFont="1" applyFill="1" applyBorder="1" applyAlignment="1">
      <alignment horizontal="right" vertical="center"/>
    </xf>
    <xf numFmtId="0" fontId="8" fillId="0" borderId="0" xfId="0" applyFont="1" applyAlignment="1">
      <alignment horizontal="center" vertical="center" wrapText="1"/>
    </xf>
    <xf numFmtId="0" fontId="12" fillId="0" borderId="0" xfId="0" applyFont="1" applyAlignment="1">
      <alignmen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49" fontId="8" fillId="0" borderId="2"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8"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0" xfId="0" applyFont="1" applyBorder="1" applyAlignment="1">
      <alignment vertical="center" wrapText="1"/>
    </xf>
    <xf numFmtId="0" fontId="8" fillId="0" borderId="10" xfId="0" applyFont="1" applyBorder="1" applyAlignment="1">
      <alignment horizontal="center" vertical="center" wrapText="1"/>
    </xf>
    <xf numFmtId="0" fontId="8" fillId="0" borderId="10" xfId="0" applyFont="1" applyBorder="1" applyAlignment="1">
      <alignment vertical="center" wrapText="1"/>
    </xf>
    <xf numFmtId="3" fontId="8" fillId="0" borderId="0" xfId="0" applyNumberFormat="1" applyFont="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30" fillId="0" borderId="10" xfId="0" applyFont="1" applyBorder="1" applyAlignment="1">
      <alignment horizontal="left" vertical="center" wrapText="1"/>
    </xf>
    <xf numFmtId="1" fontId="12" fillId="0" borderId="10" xfId="0" applyNumberFormat="1" applyFont="1" applyBorder="1" applyAlignment="1">
      <alignment horizontal="left" vertical="center" wrapText="1"/>
    </xf>
    <xf numFmtId="0" fontId="21" fillId="0" borderId="10" xfId="0" applyFont="1" applyBorder="1" applyAlignment="1">
      <alignment vertical="center" wrapText="1"/>
    </xf>
    <xf numFmtId="3" fontId="12" fillId="0" borderId="10" xfId="0" applyNumberFormat="1" applyFont="1" applyBorder="1" applyAlignment="1">
      <alignment vertical="center" wrapText="1"/>
    </xf>
    <xf numFmtId="3" fontId="8" fillId="0" borderId="10" xfId="0" applyNumberFormat="1" applyFont="1" applyBorder="1" applyAlignment="1">
      <alignment vertical="center" wrapText="1"/>
    </xf>
    <xf numFmtId="164" fontId="21" fillId="0" borderId="10" xfId="0" applyNumberFormat="1" applyFont="1" applyBorder="1" applyAlignment="1">
      <alignment vertical="center" wrapText="1"/>
    </xf>
    <xf numFmtId="164" fontId="12" fillId="0" borderId="10" xfId="0" applyNumberFormat="1" applyFont="1" applyBorder="1" applyAlignment="1">
      <alignment horizontal="left" vertical="center" wrapText="1"/>
    </xf>
    <xf numFmtId="164" fontId="31" fillId="0" borderId="10" xfId="0" applyNumberFormat="1" applyFont="1" applyBorder="1" applyAlignment="1">
      <alignment vertical="center" wrapText="1"/>
    </xf>
    <xf numFmtId="164" fontId="31" fillId="0" borderId="10" xfId="0" applyNumberFormat="1" applyFont="1" applyBorder="1" applyAlignment="1">
      <alignment horizontal="left" vertical="center" wrapText="1"/>
    </xf>
    <xf numFmtId="164" fontId="21" fillId="0" borderId="10" xfId="0" applyNumberFormat="1" applyFont="1" applyBorder="1" applyAlignment="1">
      <alignment horizontal="left" vertical="center" wrapText="1"/>
    </xf>
    <xf numFmtId="0" fontId="21" fillId="0" borderId="10" xfId="0" applyFont="1" applyBorder="1" applyAlignment="1">
      <alignment horizontal="left" vertical="center" wrapText="1"/>
    </xf>
    <xf numFmtId="0" fontId="21" fillId="0" borderId="10" xfId="6" applyFont="1" applyBorder="1" applyAlignment="1">
      <alignment horizontal="left" vertical="center" wrapText="1"/>
    </xf>
    <xf numFmtId="0" fontId="12" fillId="0" borderId="10" xfId="0" applyFont="1" applyBorder="1" applyAlignment="1">
      <alignment horizontal="left" vertical="center"/>
    </xf>
    <xf numFmtId="0" fontId="21" fillId="0" borderId="10" xfId="0" applyFont="1" applyBorder="1" applyAlignment="1">
      <alignment vertical="center"/>
    </xf>
    <xf numFmtId="0" fontId="8" fillId="0" borderId="0" xfId="0" applyFont="1" applyAlignment="1">
      <alignment vertical="center" wrapText="1"/>
    </xf>
    <xf numFmtId="0" fontId="21" fillId="0" borderId="10" xfId="0" applyFont="1" applyBorder="1" applyAlignment="1">
      <alignment horizontal="center" vertical="center" wrapText="1"/>
    </xf>
    <xf numFmtId="3" fontId="21" fillId="0" borderId="10" xfId="0" applyNumberFormat="1" applyFont="1" applyBorder="1" applyAlignment="1">
      <alignment horizontal="right" vertical="center" wrapText="1"/>
    </xf>
    <xf numFmtId="0" fontId="21" fillId="0" borderId="10" xfId="0" applyFont="1" applyBorder="1" applyAlignment="1">
      <alignment horizontal="center" vertical="center"/>
    </xf>
    <xf numFmtId="166" fontId="21" fillId="0" borderId="10" xfId="0" applyNumberFormat="1" applyFont="1" applyBorder="1" applyAlignment="1">
      <alignment vertical="center"/>
    </xf>
    <xf numFmtId="0" fontId="8" fillId="0" borderId="10"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13" fillId="0" borderId="0" xfId="0" applyNumberFormat="1" applyFont="1" applyAlignment="1">
      <alignment horizontal="center" vertical="center"/>
    </xf>
    <xf numFmtId="3" fontId="9" fillId="0" borderId="2" xfId="0" applyNumberFormat="1" applyFont="1" applyBorder="1" applyAlignment="1">
      <alignment horizontal="center" vertical="center"/>
    </xf>
    <xf numFmtId="3" fontId="9" fillId="0" borderId="2"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xf>
    <xf numFmtId="4" fontId="3"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3" fillId="0" borderId="0" xfId="4" applyFont="1" applyAlignment="1">
      <alignment horizontal="center" vertical="center" wrapText="1"/>
    </xf>
    <xf numFmtId="3" fontId="24" fillId="0" borderId="0" xfId="4" applyNumberFormat="1" applyFont="1" applyAlignment="1">
      <alignment horizontal="center" vertical="center"/>
    </xf>
    <xf numFmtId="0" fontId="24" fillId="0" borderId="0" xfId="4" applyFont="1" applyAlignment="1">
      <alignment horizontal="center" vertical="center"/>
    </xf>
    <xf numFmtId="0" fontId="26" fillId="0" borderId="6" xfId="4" applyFont="1" applyBorder="1" applyAlignment="1">
      <alignment horizontal="center" vertical="center" wrapText="1"/>
    </xf>
    <xf numFmtId="0" fontId="26" fillId="0" borderId="8" xfId="4" applyFont="1" applyBorder="1" applyAlignment="1">
      <alignment horizontal="center" vertical="center" wrapText="1"/>
    </xf>
    <xf numFmtId="0" fontId="26" fillId="0" borderId="7" xfId="4" applyFont="1" applyBorder="1" applyAlignment="1">
      <alignment horizontal="center" vertical="center" wrapText="1"/>
    </xf>
    <xf numFmtId="0" fontId="27" fillId="0" borderId="2" xfId="4" applyFont="1" applyBorder="1" applyAlignment="1">
      <alignment horizontal="center" vertical="center" wrapText="1"/>
    </xf>
    <xf numFmtId="0" fontId="26" fillId="0" borderId="2" xfId="4" applyFont="1" applyBorder="1" applyAlignment="1">
      <alignment horizontal="center" vertical="center" wrapText="1"/>
    </xf>
    <xf numFmtId="0" fontId="17" fillId="0" borderId="0" xfId="4" applyFont="1" applyAlignment="1">
      <alignment horizontal="left" vertical="center" wrapText="1"/>
    </xf>
    <xf numFmtId="0" fontId="8" fillId="0" borderId="0" xfId="0" applyFont="1" applyAlignment="1">
      <alignment horizontal="center"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8" fillId="0" borderId="2" xfId="0" applyFont="1" applyBorder="1" applyAlignment="1">
      <alignment horizontal="center" vertical="center" wrapText="1"/>
    </xf>
    <xf numFmtId="166" fontId="8" fillId="0" borderId="2" xfId="1" applyNumberFormat="1" applyFont="1" applyFill="1" applyBorder="1" applyAlignment="1">
      <alignment horizontal="center" vertical="center" wrapText="1"/>
    </xf>
    <xf numFmtId="3" fontId="12" fillId="0" borderId="11" xfId="0" applyNumberFormat="1" applyFont="1" applyBorder="1" applyAlignment="1">
      <alignment horizontal="center" vertical="center" wrapText="1"/>
    </xf>
    <xf numFmtId="0" fontId="12" fillId="0" borderId="0" xfId="0" applyFont="1" applyAlignment="1">
      <alignment horizontal="justify" vertical="center" wrapText="1"/>
    </xf>
  </cellXfs>
  <cellStyles count="7">
    <cellStyle name="Comma" xfId="1" builtinId="3"/>
    <cellStyle name="Comma 2" xfId="3" xr:uid="{00000000-0005-0000-0000-000001000000}"/>
    <cellStyle name="Comma 5" xfId="5" xr:uid="{00000000-0005-0000-0000-000002000000}"/>
    <cellStyle name="Normal" xfId="0" builtinId="0"/>
    <cellStyle name="Normal 2 2 2" xfId="6" xr:uid="{F8586BFB-A0F5-44B1-B055-FD6C88D4FF0A}"/>
    <cellStyle name="Normal 3 3" xfId="2" xr:uid="{00000000-0005-0000-0000-000004000000}"/>
    <cellStyle name="Normal 6"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theme" Target="theme/theme1.xml"/><Relationship Id="rId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thang%20bn\Desktop\SongCau\TRUONG\B14\new\may6\CROSSHEADp16-b14ne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thang%20bn/Desktop/SongCau/TRUONG/B14/new/may6/CROSSHEADp16-b14new.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H2C/Downloads/TPC/AppData/Local/Microsoft/Windows/Temporary%20Internet%20Files/Content.IE5/ZRITJB1Y/KH%202016%20(NSTW%20-%20NSDP)%20Ch&#237;nh%20th&#7913;c%20nhap%20bieu%208123%20ngay%2026-11-2015%20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H2C/Downloads/nguyenduy/Downloads/giangdtt318a/THANH%20SON/KE%20HOACH%202016/TRUC%20GUI/ke%20hoach%202016.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NHAP DU LIEU"/>
      <sheetName val="NEW-PANEL"/>
      <sheetName val="UP"/>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VC"/>
      <sheetName val="dtxl"/>
      <sheetName val="M_67"/>
      <sheetName val="M_671"/>
      <sheetName val="T_GIANG"/>
      <sheetName val="T_So_chung"/>
      <sheetName val="TH_DZ35"/>
      <sheetName val="DG_vat_tu"/>
      <sheetName val="NHAP_DU_LIEU"/>
      <sheetName val="Tro giup"/>
      <sheetName val="MTO REV.2(ARMOR)"/>
      <sheetName val="TH TB+XD"/>
      <sheetName val="GVT"/>
      <sheetName val="TK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THCP - PA1"/>
      <sheetName val="THDT goi thau XD"/>
      <sheetName val="DS CHU Ph_x0001_"/>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DS_CHU_Ph_x0001_"/>
      <sheetName val="DS_CHU_Ph_x0001_1"/>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sheetData sheetId="1677"/>
      <sheetData sheetId="1678"/>
      <sheetData sheetId="1679"/>
      <sheetData sheetId="1680"/>
      <sheetData sheetId="1681"/>
      <sheetData sheetId="1682" refreshError="1"/>
      <sheetData sheetId="1683" refreshError="1"/>
      <sheetData sheetId="1684" refreshError="1"/>
      <sheetData sheetId="1685" refreshError="1"/>
      <sheetData sheetId="1686"/>
      <sheetData sheetId="1687"/>
      <sheetData sheetId="1688"/>
      <sheetData sheetId="1689"/>
      <sheetData sheetId="1690"/>
      <sheetData sheetId="169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 val="gvt"/>
      <sheetName val="gia-ca-may"/>
      <sheetName val="vua"/>
      <sheetName val="TT DZ35"/>
      <sheetName val="So lieu chung"/>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XL4Poppy"/>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116(300)"/>
      <sheetName val="116(200)"/>
      <sheetName val="116(150)"/>
      <sheetName val="00000000"/>
      <sheetName val="MD"/>
      <sheetName val="ND"/>
      <sheetName val="CONG"/>
      <sheetName val="DGCT"/>
      <sheetName val="DTHH"/>
      <sheetName val="Bang1"/>
      <sheetName val="TAI TRONG"/>
      <sheetName val="NOI LUC"/>
      <sheetName val="TINH DUYET THTT CHINH"/>
      <sheetName val="TDUYET THTT PHU"/>
      <sheetName val="TINH DAO DONG VA DO VONG"/>
      <sheetName val="TINH NEO"/>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art2"/>
      <sheetName val="Chi tiet - Dv lap"/>
      <sheetName val="TH KHTC"/>
      <sheetName val="000"/>
      <sheetName val="be tong"/>
      <sheetName val="Thep"/>
      <sheetName val="Tong hop thep"/>
      <sheetName val="BC_KKTSCD"/>
      <sheetName val="Chitiet"/>
      <sheetName val="Sheet2 (2)"/>
      <sheetName val="Mau_BC_KKTSCD"/>
      <sheetName val="KH 2003 (moi max)"/>
      <sheetName val="Congty"/>
      <sheetName val="VPPN"/>
      <sheetName val="XN74"/>
      <sheetName val="XN54"/>
      <sheetName val="XN33"/>
      <sheetName val="NK96"/>
      <sheetName val="XL4Test5"/>
      <sheetName val="KH12"/>
      <sheetName val="CN12"/>
      <sheetName val="HD12"/>
      <sheetName val="KH1"/>
      <sheetName val="Dong Dau"/>
      <sheetName val="Dong Dau (2)"/>
      <sheetName val="Sau dong"/>
      <sheetName val="Ma xa"/>
      <sheetName val="My dinh"/>
      <sheetName val="Ton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DT"/>
      <sheetName val="THND"/>
      <sheetName val="THMD"/>
      <sheetName val="Phtro1"/>
      <sheetName val="DTKS1"/>
      <sheetName val="CT1m"/>
      <sheetName val="Thep "/>
      <sheetName val="Chi tiet Khoi luong"/>
      <sheetName val="TH khoi luong"/>
      <sheetName val="Chiet tinh vat lieu "/>
      <sheetName val="TH KL VL"/>
      <sheetName val="VL"/>
      <sheetName val="CTXD"/>
      <sheetName val=".."/>
      <sheetName val="CTDN"/>
      <sheetName val="san vuon"/>
      <sheetName val="khu phu tro"/>
      <sheetName val="Thuyet minh"/>
      <sheetName val="CQ-HQ"/>
      <sheetName val="Phu luc"/>
      <sheetName val="Gia trÞ"/>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scd"/>
      <sheetName val="KM"/>
      <sheetName val="KHOANMUC"/>
      <sheetName val="CPQL"/>
      <sheetName val="SANLUONG"/>
      <sheetName val="SSCP-SL"/>
      <sheetName val="CPSX"/>
      <sheetName val="KQKD"/>
      <sheetName val="CDSL (2)"/>
      <sheetName val="00000001"/>
      <sheetName val="00000002"/>
      <sheetName val="00000003"/>
      <sheetName val="00000004"/>
      <sheetName val="THCT"/>
      <sheetName val="cap cho cac DT"/>
      <sheetName val="Ung - hoan"/>
      <sheetName val="CP may"/>
      <sheetName val="SS"/>
      <sheetName val="NVL"/>
      <sheetName val="10000000"/>
      <sheetName val="dutoan1"/>
      <sheetName val="Anhtoan"/>
      <sheetName val="dutoan2"/>
      <sheetName val="vat tu"/>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9"/>
      <sheetName val="1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L VL"/>
      <sheetName val="KHCTiet"/>
      <sheetName val="QT 9-6"/>
      <sheetName val="Thuong luu HB"/>
      <sheetName val="QT03"/>
      <sheetName val="QT"/>
      <sheetName val="PTmay"/>
      <sheetName val="KK"/>
      <sheetName val="QT Ky T"/>
      <sheetName val="BCKT"/>
      <sheetName val="bc vt TON BAI"/>
      <sheetName val="XXXXXXX0"/>
      <sheetName val="Quang Tri"/>
      <sheetName val="TTHue"/>
      <sheetName val="Da Nang"/>
      <sheetName val="Quang Nam"/>
      <sheetName val="Quang Ngai"/>
      <sheetName val="TH DH-QN"/>
      <sheetName val="KP HD"/>
      <sheetName val="DB HD"/>
      <sheetName val="CHIT"/>
      <sheetName val="THXH"/>
      <sheetName val="BHXH"/>
      <sheetName val="phan tich DG"/>
      <sheetName val="gia vat lieu"/>
      <sheetName val="gia xe may"/>
      <sheetName val="gia nhan cong"/>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1(T1)04"/>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ong Q2"/>
      <sheetName val="T.U luong Q1"/>
      <sheetName val="T.U luong Q2"/>
      <sheetName val="T.U luong Q3"/>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Q1-02"/>
      <sheetName val="Q2-02"/>
      <sheetName val="Q3-02"/>
      <sheetName val="Phu luc HD"/>
      <sheetName val="Gia du thau"/>
      <sheetName val="PTDG"/>
      <sheetName val="Ca xe"/>
      <sheetName val="Caodo"/>
      <sheetName val="Dat"/>
      <sheetName val="KL-CTTK"/>
      <sheetName val="BTH"/>
      <sheetName val="TM"/>
      <sheetName val="BU-gian"/>
      <sheetName val="Bu-Ha"/>
      <sheetName val="PTVT"/>
      <sheetName val="Gia DAN"/>
      <sheetName val="Dan"/>
      <sheetName val="Cuoc"/>
      <sheetName val="Bugia"/>
      <sheetName val="KL57"/>
      <sheetName val="sent to"/>
      <sheetName val="THDT"/>
      <sheetName val="DM-Goc"/>
      <sheetName val="Gia-CT"/>
      <sheetName val="PTCP"/>
      <sheetName val="cphoi"/>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Quyet toan"/>
      <sheetName val="Thu hoi"/>
      <sheetName val="Lai vay"/>
      <sheetName val="Tien vay"/>
      <sheetName val="Cong no"/>
      <sheetName val="Cop pha"/>
      <sheetName val="20000000"/>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clvl"/>
      <sheetName val="Chenh lech"/>
      <sheetName val="Kinh phí"/>
      <sheetName val="CT xa"/>
      <sheetName val="TLGC"/>
      <sheetName val="BL"/>
      <sheetName val="tc"/>
      <sheetName val="TDT"/>
      <sheetName val="Tien ung"/>
      <sheetName val="phi luong3"/>
      <sheetName val="KH-2001"/>
      <sheetName val="KH-2002"/>
      <sheetName val="KH-2003"/>
      <sheetName val="DGTL"/>
      <sheetName val="®¬ngi¸"/>
      <sheetName val="dongle"/>
      <sheetName val="XE DAU"/>
      <sheetName val="XE XANG"/>
      <sheetName val="Thang 12"/>
      <sheetName val="Thang 1"/>
      <sheetName val="moi"/>
      <sheetName val="Thang 12 (2)"/>
      <sheetName val="Thang 01"/>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_MGT-DRT_MGT-IMPR_MGT-SC@_BA039"/>
      <sheetName val="T_x0003_"/>
      <sheetName val="_N_MGT-DRT_MGT-IMPR_MGT-SC@_BA0"/>
      <sheetName val="_PIPE-03E.XLSÝ26+960-27+150.4(k"/>
      <sheetName val="BU13-_x0003_"/>
      <sheetName val="tph AAHSTOT27"/>
      <sheetName val="TPH10x20"/>
      <sheetName val="TPH5x10"/>
      <sheetName val="TPH0x5"/>
      <sheetName val="TPHCVang"/>
      <sheetName val="TPHBDa"/>
      <sheetName val="TH VL, NC, DDHT Thanhphuoc"/>
      <sheetName val="??-BLDG"/>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 o "/>
      <sheetName val="PNT-QUOT-#3"/>
      <sheetName val="CBR"/>
      <sheetName val="Analysis"/>
      <sheetName val="C-C"/>
      <sheetName val="D-D"/>
      <sheetName val="QG"/>
      <sheetName val="Check C"/>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0"/>
      <sheetName val="A6,MAY"/>
      <sheetName val="Sheet2 (&quot;)"/>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253 K98"/>
      <sheetName val="Cong n"/>
      <sheetName val="TD"/>
      <sheetName val="MD 1-&quot;"/>
      <sheetName val="HTSD6Lþ"/>
      <sheetName val="T1(T1)0_x0000_"/>
      <sheetName val="Caod_x0000_"/>
      <sheetName val="Caod_x0005_"/>
      <sheetName val="Caodþ"/>
      <sheetName val="ctbetong"/>
      <sheetName val="datacot"/>
      <sheetName val="datamong"/>
      <sheetName val="COT"/>
      <sheetName val="MONG"/>
      <sheetName val="Liệt kê"/>
      <sheetName val="CLVC"/>
      <sheetName val="Dieuchinh"/>
      <sheetName val="kich thuoc"/>
      <sheetName val="DG CANTHO"/>
      <sheetName val="Dutoan KL"/>
      <sheetName val="PT VATTU"/>
      <sheetName val="CT-35"/>
      <sheetName val="g-vl"/>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kinh phí XD"/>
      <sheetName val="TDÃ"/>
      <sheetName val="LEGEND"/>
      <sheetName val="PRI-LS"/>
      <sheetName val="BIDDING-SUM"/>
      <sheetName val="T_x0003__x0000_ong dip nhan dan"/>
      <sheetName val="Gia tr_"/>
      <sheetName val="Ki__m tra DS thue GTGT"/>
      <sheetName val="Thuong dip nhan danh hieu AHL_"/>
      <sheetName val="Đơn Giá "/>
      <sheetName val="1.R18 BF"/>
      <sheetName val="F-B"/>
      <sheetName val="H-J"/>
      <sheetName val="6.External works-R18"/>
      <sheetName val="Harga ME "/>
      <sheetName val="ESCON"/>
      <sheetName val="ThongKe"/>
      <sheetName val=" 03"/>
      <sheetName val="06"/>
      <sheetName val="07"/>
      <sheetName val="08"/>
      <sheetName val="09"/>
      <sheetName val="CTKL"/>
      <sheetName val="QMCT"/>
      <sheetName val="Du lieu"/>
      <sheetName val="30개월기준대비표 아랍택)"/>
      <sheetName val="총괄표 (2)"/>
      <sheetName val="project management"/>
      <sheetName val="공통가설"/>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1.우편집중내역서"/>
      <sheetName val="Metode"/>
      <sheetName val="inter"/>
      <sheetName val="Project Brief"/>
      <sheetName val="기계๿〚"/>
      <sheetName val="기계헾】"/>
      <sheetName val="기계_x0005__x0000_"/>
      <sheetName val="piping"/>
      <sheetName val="Data_ST"/>
      <sheetName val="D &amp; B Summary"/>
      <sheetName val="Summary Sheets"/>
      <sheetName val="C45T1X"/>
      <sheetName val="steel-gr"/>
      <sheetName val="Data - Codes"/>
      <sheetName val="Rate"/>
      <sheetName val="BQ_Equip_Pipe"/>
      <sheetName val="PipWT"/>
      <sheetName val="견적조건"/>
      <sheetName val="하수처리장"/>
      <sheetName val="Architecture Work"/>
      <sheetName val="clvÕ"/>
      <sheetName val="clv¨"/>
      <sheetName val="clvþ"/>
      <sheetName val="clv"/>
      <sheetName val="PBS"/>
      <sheetName val="BU6-虘"/>
      <sheetName val="Cover"/>
      <sheetName val="정렬"/>
      <sheetName val="부표총괄"/>
      <sheetName val="기둥(원형)"/>
      <sheetName val="계약ITEM"/>
      <sheetName val="UNIT"/>
      <sheetName val="General Data"/>
      <sheetName val="TOEC"/>
      <sheetName val="지원사무소원가배부내역"/>
      <sheetName val="품셈1-26"/>
      <sheetName val="4.주별물량Table"/>
      <sheetName val="내역"/>
      <sheetName val="FORCE"/>
      <sheetName val="ITEM"/>
      <sheetName val="HVAC"/>
      <sheetName val="CAL."/>
      <sheetName val="PRICE-COMP"/>
      <sheetName val="내역서 "/>
      <sheetName val="THDG_x0002_"/>
      <sheetName val="EquipPOR"/>
      <sheetName val="CBL.Termination"/>
      <sheetName val="적용환율"/>
      <sheetName val="FINAL"/>
      <sheetName val="Uhde Equip List"/>
      <sheetName val="MotorsData"/>
      <sheetName val="BOQ_TOTAL"/>
      <sheetName val="Building"/>
      <sheetName val="TH_CPTB"/>
      <sheetName val="CP Khac cuoc VC"/>
      <sheetName val="T.KE CP1"/>
      <sheetName val="총괄표"/>
      <sheetName val="KH-200_x0005_"/>
      <sheetName val="CostDB"/>
      <sheetName val="예산M11A"/>
      <sheetName val="resp"/>
      <sheetName val="Code03"/>
      <sheetName val="Activity(new)"/>
      <sheetName val="공사내역"/>
      <sheetName val=" ｹ-ﾌﾞﾙ"/>
      <sheetName val="당초"/>
      <sheetName val="PUMP"/>
      <sheetName val="CTG"/>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o-no.2"/>
      <sheetName val="Cash2"/>
      <sheetName val="Z"/>
      <sheetName val="factors"/>
      <sheetName val="DM LD"/>
      <sheetName val="Kich thuoc mo M1-nam lay"/>
      <sheetName val="TONG HOP VL-NC"/>
      <sheetName val="DM 67"/>
      <sheetName val="gia vt,nc,may"/>
      <sheetName val="To declare"/>
      <sheetName val="MAIN GATE HOUSE"/>
      <sheetName val="TN"/>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G Cong C1,C2,C3,C4,C5"/>
      <sheetName val="Structure data"/>
      <sheetName val="de xuat ket cau"/>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Q1-0_x0018_"/>
      <sheetName val="CFA Sumary"/>
      <sheetName val="HH Bê tông cọc"/>
      <sheetName val="D1000"/>
      <sheetName val="D1500 LOẠI 1"/>
      <sheetName val="D1500 LOẠI 2"/>
      <sheetName val="D1500 LOẠI 3"/>
      <sheetName val="D1500 LOẠI 4"/>
      <sheetName val="SỐ LIỆU"/>
      <sheetName val="HH Bê tông cọc (2)"/>
      <sheetName val="KT CUA "/>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cot_xa"/>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BANRA"/>
      <sheetName val="TONG HOP "/>
      <sheetName val="THU TIEN QUI"/>
      <sheetName val="1F"/>
      <sheetName val="PT BEAM 3F"/>
      <sheetName val="PT BEAM 2F"/>
      <sheetName val="Phan tich"/>
      <sheetName val="TinhGiaMTC"/>
      <sheetName val="TH MTC"/>
      <sheetName val="TH N.Cong"/>
      <sheetName val="TinhGiaNC"/>
      <sheetName val="Bang KL"/>
      <sheetName val="TH Vat tu"/>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THDr"/>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tdg"/>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DGXDC_x0008_"/>
      <sheetName val="Nguồn"/>
      <sheetName val="KHOA 27"/>
      <sheetName val="KHOA 28"/>
      <sheetName val="KHOA 29"/>
      <sheetName val="S`eet7"/>
      <sheetName val="GTCL"/>
      <sheetName val="Chiettinh dz0,4"/>
      <sheetName val="daodat"/>
      <sheetName val="TH TB+XD"/>
      <sheetName val="NGAY THANG"/>
      <sheetName val="TIEN MAT"/>
      <sheetName val="BCDPS T05"/>
      <sheetName val="danh sach cty"/>
      <sheetName val="CT xþ"/>
      <sheetName val="THDGþ"/>
      <sheetName val="Kiã丵⿇_x0005__x0000_"/>
      <sheetName val="Comb."/>
      <sheetName val="Main-Mat's"/>
      <sheetName val="Sub-Mat's"/>
      <sheetName val="MDD"/>
      <sheetName val="LL-PI"/>
      <sheetName val="Abrasion"/>
      <sheetName val="Sound"/>
      <sheetName val="COTTHEP"/>
      <sheetName val="Caod"/>
      <sheetName val="기계_x0005_"/>
      <sheetName val="C45A-B"/>
      <sheetName val="Kiã丵⿇_x0005_"/>
      <sheetName val="T1(T1)0"/>
      <sheetName val="Janp"/>
      <sheetName val="Jan°"/>
      <sheetName val="TGTGT"/>
      <sheetName val="Kenlon"/>
      <sheetName val="Ken chai"/>
      <sheetName val="Tigerlon"/>
      <sheetName val="Tigerchainho"/>
      <sheetName val="Tiger chai lon"/>
      <sheetName val="Sai gon do"/>
      <sheetName val="Tong cong no"/>
      <sheetName val="Chitietcongno quan "/>
      <sheetName val="Menu qly"/>
      <sheetName val="BQ1"/>
      <sheetName val="VTD-TLANG"/>
      <sheetName val="TNHAT-N.PHUOC"/>
      <sheetName val="KPhong - ap3PTTA"/>
      <sheetName val="Q1"/>
      <sheetName val="Q2"/>
      <sheetName val="6 thang dau nam"/>
      <sheetName val="Q3"/>
      <sheetName val="Q4"/>
      <sheetName val="2007"/>
      <sheetName val="PL03"/>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refreshError="1"/>
      <sheetData sheetId="606" refreshError="1"/>
      <sheetData sheetId="607" refreshError="1"/>
      <sheetData sheetId="608"/>
      <sheetData sheetId="609"/>
      <sheetData sheetId="610"/>
      <sheetData sheetId="611"/>
      <sheetData sheetId="612" refreshError="1"/>
      <sheetData sheetId="613" refreshError="1"/>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efreshError="1"/>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sheetData sheetId="70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refreshError="1"/>
      <sheetData sheetId="772" refreshError="1"/>
      <sheetData sheetId="773" refreshError="1"/>
      <sheetData sheetId="774" refreshError="1"/>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refreshError="1"/>
      <sheetData sheetId="885" refreshError="1"/>
      <sheetData sheetId="886" refreshError="1"/>
      <sheetData sheetId="887"/>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sheetData sheetId="1502"/>
      <sheetData sheetId="1503"/>
      <sheetData sheetId="1504"/>
      <sheetData sheetId="1505"/>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refreshError="1"/>
      <sheetData sheetId="1582" refreshError="1"/>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refreshError="1"/>
      <sheetData sheetId="1652"/>
      <sheetData sheetId="1653" refreshError="1"/>
      <sheetData sheetId="1654" refreshError="1"/>
      <sheetData sheetId="1655" refreshError="1"/>
      <sheetData sheetId="1656"/>
      <sheetData sheetId="1657"/>
      <sheetData sheetId="1658"/>
      <sheetData sheetId="1659" refreshError="1"/>
      <sheetData sheetId="1660" refreshError="1"/>
      <sheetData sheetId="1661" refreshError="1"/>
      <sheetData sheetId="1662" refreshError="1"/>
      <sheetData sheetId="1663" refreshError="1"/>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refreshError="1"/>
      <sheetData sheetId="1864"/>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refreshError="1"/>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refreshError="1"/>
      <sheetData sheetId="2190" refreshError="1"/>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efreshError="1"/>
      <sheetData sheetId="2456" refreshError="1"/>
      <sheetData sheetId="2457"/>
      <sheetData sheetId="2458"/>
      <sheetData sheetId="2459"/>
      <sheetData sheetId="2460"/>
      <sheetData sheetId="2461" refreshError="1"/>
      <sheetData sheetId="2462" refreshError="1"/>
      <sheetData sheetId="2463"/>
      <sheetData sheetId="2464" refreshError="1"/>
      <sheetData sheetId="2465" refreshError="1"/>
      <sheetData sheetId="2466" refreshError="1"/>
      <sheetData sheetId="2467" refreshError="1"/>
      <sheetData sheetId="2468" refreshError="1"/>
      <sheetData sheetId="2469" refreshError="1"/>
      <sheetData sheetId="2470" refreshError="1"/>
      <sheetData sheetId="2471"/>
      <sheetData sheetId="2472"/>
      <sheetData sheetId="2473"/>
      <sheetData sheetId="2474"/>
      <sheetData sheetId="2475"/>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sheetData sheetId="2498"/>
      <sheetData sheetId="2499" refreshError="1"/>
      <sheetData sheetId="2500" refreshError="1"/>
      <sheetData sheetId="2501" refreshError="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refreshError="1"/>
      <sheetData sheetId="2539"/>
      <sheetData sheetId="2540"/>
      <sheetData sheetId="2541"/>
      <sheetData sheetId="2542"/>
      <sheetData sheetId="2543"/>
      <sheetData sheetId="2544"/>
      <sheetData sheetId="2545" refreshError="1"/>
      <sheetData sheetId="2546" refreshError="1"/>
      <sheetData sheetId="2547" refreshError="1"/>
      <sheetData sheetId="2548" refreshError="1"/>
      <sheetData sheetId="2549" refreshError="1"/>
      <sheetData sheetId="2550" refreshError="1"/>
      <sheetData sheetId="2551"/>
      <sheetData sheetId="2552"/>
      <sheetData sheetId="2553"/>
      <sheetData sheetId="2554"/>
      <sheetData sheetId="2555" refreshError="1"/>
      <sheetData sheetId="2556" refreshError="1"/>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sheetData sheetId="2601" refreshError="1"/>
      <sheetData sheetId="2602" refreshError="1"/>
      <sheetData sheetId="2603" refreshError="1"/>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refreshError="1"/>
      <sheetData sheetId="2629" refreshError="1"/>
      <sheetData sheetId="2630" refreshError="1"/>
      <sheetData sheetId="2631"/>
      <sheetData sheetId="2632"/>
      <sheetData sheetId="2633"/>
      <sheetData sheetId="2634"/>
      <sheetData sheetId="2635"/>
      <sheetData sheetId="2636"/>
      <sheetData sheetId="2637"/>
      <sheetData sheetId="2638" refreshError="1"/>
      <sheetData sheetId="2639"/>
      <sheetData sheetId="2640"/>
      <sheetData sheetId="2641"/>
      <sheetData sheetId="2642"/>
      <sheetData sheetId="2643"/>
      <sheetData sheetId="2644" refreshError="1"/>
      <sheetData sheetId="2645"/>
      <sheetData sheetId="2646"/>
      <sheetData sheetId="2647"/>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 sheetId="2768" refreshError="1"/>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refreshError="1"/>
      <sheetData sheetId="2823"/>
      <sheetData sheetId="2824"/>
      <sheetData sheetId="2825"/>
      <sheetData sheetId="2826" refreshError="1"/>
      <sheetData sheetId="2827" refreshError="1"/>
      <sheetData sheetId="2828"/>
      <sheetData sheetId="2829"/>
      <sheetData sheetId="2830"/>
      <sheetData sheetId="2831"/>
      <sheetData sheetId="2832"/>
      <sheetData sheetId="2833"/>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refreshError="1"/>
      <sheetData sheetId="2851" refreshError="1"/>
      <sheetData sheetId="2852" refreshError="1"/>
      <sheetData sheetId="2853" refreshError="1"/>
      <sheetData sheetId="2854"/>
      <sheetData sheetId="2855" refreshError="1"/>
      <sheetData sheetId="2856"/>
      <sheetData sheetId="2857"/>
      <sheetData sheetId="2858"/>
      <sheetData sheetId="2859"/>
      <sheetData sheetId="2860"/>
      <sheetData sheetId="2861"/>
      <sheetData sheetId="2862" refreshError="1"/>
      <sheetData sheetId="2863" refreshError="1"/>
      <sheetData sheetId="2864" refreshError="1"/>
      <sheetData sheetId="2865"/>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sheetData sheetId="2876"/>
      <sheetData sheetId="2877"/>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sheetData sheetId="2888"/>
      <sheetData sheetId="2889" refreshError="1"/>
      <sheetData sheetId="2890" refreshError="1"/>
      <sheetData sheetId="2891" refreshError="1"/>
      <sheetData sheetId="2892" refreshError="1"/>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sheetData sheetId="2936"/>
      <sheetData sheetId="2937"/>
      <sheetData sheetId="2938"/>
      <sheetData sheetId="2939"/>
      <sheetData sheetId="2940"/>
      <sheetData sheetId="2941"/>
      <sheetData sheetId="2942"/>
      <sheetData sheetId="2943"/>
      <sheetData sheetId="2944"/>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sheetData sheetId="3089" refreshError="1"/>
      <sheetData sheetId="3090" refreshError="1"/>
      <sheetData sheetId="3091" refreshError="1"/>
      <sheetData sheetId="3092" refreshError="1"/>
      <sheetData sheetId="3093"/>
      <sheetData sheetId="3094"/>
      <sheetData sheetId="3095"/>
      <sheetData sheetId="3096"/>
      <sheetData sheetId="3097"/>
      <sheetData sheetId="3098" refreshError="1"/>
      <sheetData sheetId="3099" refreshError="1"/>
      <sheetData sheetId="3100" refreshError="1"/>
      <sheetData sheetId="3101"/>
      <sheetData sheetId="3102"/>
      <sheetData sheetId="3103"/>
      <sheetData sheetId="3104"/>
      <sheetData sheetId="3105" refreshError="1"/>
      <sheetData sheetId="3106"/>
      <sheetData sheetId="3107" refreshError="1"/>
      <sheetData sheetId="3108" refreshError="1"/>
      <sheetData sheetId="3109" refreshError="1"/>
      <sheetData sheetId="3110"/>
      <sheetData sheetId="3111"/>
      <sheetData sheetId="3112"/>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sheetData sheetId="3149"/>
      <sheetData sheetId="3150"/>
      <sheetData sheetId="3151"/>
      <sheetData sheetId="3152"/>
      <sheetData sheetId="3153"/>
      <sheetData sheetId="3154"/>
      <sheetData sheetId="3155"/>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sheetData sheetId="3165"/>
      <sheetData sheetId="3166"/>
      <sheetData sheetId="3167"/>
      <sheetData sheetId="3168" refreshError="1"/>
      <sheetData sheetId="3169"/>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refreshError="1"/>
      <sheetData sheetId="3234" refreshError="1"/>
      <sheetData sheetId="3235" refreshError="1"/>
      <sheetData sheetId="3236"/>
      <sheetData sheetId="3237"/>
      <sheetData sheetId="3238"/>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sheetData sheetId="3255"/>
      <sheetData sheetId="3256"/>
      <sheetData sheetId="3257"/>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sheetData sheetId="3271"/>
      <sheetData sheetId="3272"/>
      <sheetData sheetId="3273"/>
      <sheetData sheetId="3274"/>
      <sheetData sheetId="3275" refreshError="1"/>
      <sheetData sheetId="3276"/>
      <sheetData sheetId="3277"/>
      <sheetData sheetId="3278"/>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sheetData sheetId="3322" refreshError="1"/>
      <sheetData sheetId="3323" refreshError="1"/>
      <sheetData sheetId="3324" refreshError="1"/>
      <sheetData sheetId="3325" refreshError="1"/>
      <sheetData sheetId="3326" refreshError="1"/>
      <sheetData sheetId="3327" refreshError="1"/>
      <sheetData sheetId="3328"/>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sheetData sheetId="3402" refreshError="1"/>
      <sheetData sheetId="3403" refreshError="1"/>
      <sheetData sheetId="3404"/>
      <sheetData sheetId="3405"/>
      <sheetData sheetId="3406"/>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sheetData sheetId="3511"/>
      <sheetData sheetId="3512"/>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sheetData sheetId="3542"/>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refreshError="1"/>
      <sheetData sheetId="3553" refreshError="1"/>
      <sheetData sheetId="3554" refreshError="1"/>
      <sheetData sheetId="3555" refreshError="1"/>
      <sheetData sheetId="3556" refreshError="1"/>
      <sheetData sheetId="3557"/>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sheetData sheetId="14176" refreshError="1"/>
      <sheetData sheetId="14177" refreshError="1"/>
      <sheetData sheetId="14178" refreshError="1"/>
      <sheetData sheetId="14179"/>
      <sheetData sheetId="14180"/>
      <sheetData sheetId="14181"/>
      <sheetData sheetId="14182"/>
      <sheetData sheetId="14183"/>
      <sheetData sheetId="14184" refreshError="1"/>
      <sheetData sheetId="14185" refreshError="1"/>
      <sheetData sheetId="14186" refreshError="1"/>
      <sheetData sheetId="14187" refreshError="1"/>
      <sheetData sheetId="14188"/>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sheetData sheetId="14200" refreshError="1"/>
      <sheetData sheetId="14201" refreshError="1"/>
      <sheetData sheetId="14202" refreshError="1"/>
      <sheetData sheetId="14203" refreshError="1"/>
      <sheetData sheetId="14204" refreshError="1"/>
      <sheetData sheetId="14205" refreshError="1"/>
      <sheetData sheetId="14206"/>
      <sheetData sheetId="14207"/>
      <sheetData sheetId="14208"/>
      <sheetData sheetId="14209"/>
      <sheetData sheetId="14210"/>
      <sheetData sheetId="14211"/>
      <sheetData sheetId="14212"/>
      <sheetData sheetId="14213"/>
      <sheetData sheetId="14214"/>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 val="BILL 34Āᐁë_x0001_ HẦM"/>
      <sheetName val="TTL"/>
      <sheetName val="CẤP_THO"/>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토공분석표"/>
      <sheetName val="PNT-QUOT-#3"/>
      <sheetName val="Tonghop theo Vendor"/>
      <sheetName val="Du thau dau noi"/>
      <sheetName val="Du Thau"/>
      <sheetName val="Du thau PSBS"/>
      <sheetName val="DG theo HD PSBS"/>
      <sheetName val="Du thau TC11"/>
      <sheetName val="TongHopKL"/>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ILL 34Āᐁë_x0001_"/>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9">
          <cell r="A9" t="str">
            <v>A</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ow r="9">
          <cell r="A9" t="str">
            <v>A</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sheetData sheetId="528"/>
      <sheetData sheetId="529"/>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ow r="9">
          <cell r="A9" t="str">
            <v>A</v>
          </cell>
        </row>
      </sheetData>
      <sheetData sheetId="774" refreshError="1"/>
      <sheetData sheetId="775" refreshError="1"/>
      <sheetData sheetId="776" refreshError="1"/>
      <sheetData sheetId="777" refreshError="1"/>
      <sheetData sheetId="778" refreshError="1"/>
      <sheetData sheetId="779" refreshError="1"/>
      <sheetData sheetId="780">
        <row r="9">
          <cell r="A9" t="str">
            <v>A</v>
          </cell>
        </row>
      </sheetData>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efreshError="1"/>
      <sheetData sheetId="822" refreshError="1"/>
      <sheetData sheetId="823" refreshError="1"/>
      <sheetData sheetId="824" refreshError="1"/>
      <sheetData sheetId="825" refreshError="1"/>
      <sheetData sheetId="826">
        <row r="9">
          <cell r="A9" t="str">
            <v>A</v>
          </cell>
        </row>
      </sheetData>
      <sheetData sheetId="827" refreshError="1"/>
      <sheetData sheetId="828" refreshError="1"/>
      <sheetData sheetId="829">
        <row r="9">
          <cell r="A9" t="str">
            <v>A</v>
          </cell>
        </row>
      </sheetData>
      <sheetData sheetId="830">
        <row r="9">
          <cell r="A9" t="str">
            <v>A</v>
          </cell>
        </row>
      </sheetData>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efreshError="1"/>
      <sheetData sheetId="897" refreshError="1"/>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efreshError="1"/>
      <sheetData sheetId="903" refreshError="1"/>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efreshError="1"/>
      <sheetData sheetId="910" refreshError="1"/>
      <sheetData sheetId="911" refreshError="1"/>
      <sheetData sheetId="912" refreshError="1"/>
      <sheetData sheetId="913" refreshError="1"/>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9">
          <cell r="A9" t="str">
            <v>A</v>
          </cell>
        </row>
      </sheetData>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ow r="9">
          <cell r="A9" t="str">
            <v>A</v>
          </cell>
        </row>
      </sheetData>
      <sheetData sheetId="1421">
        <row r="9">
          <cell r="A9" t="str">
            <v>A</v>
          </cell>
        </row>
      </sheetData>
      <sheetData sheetId="1422">
        <row r="9">
          <cell r="A9" t="str">
            <v>A</v>
          </cell>
        </row>
      </sheetData>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efreshError="1"/>
      <sheetData sheetId="1500" refreshError="1"/>
      <sheetData sheetId="1501" refreshError="1"/>
      <sheetData sheetId="1502" refreshError="1"/>
      <sheetData sheetId="1503" refreshError="1"/>
      <sheetData sheetId="1504">
        <row r="9">
          <cell r="A9" t="str">
            <v>A</v>
          </cell>
        </row>
      </sheetData>
      <sheetData sheetId="1505">
        <row r="9">
          <cell r="A9" t="str">
            <v>A</v>
          </cell>
        </row>
      </sheetData>
      <sheetData sheetId="1506">
        <row r="9">
          <cell r="A9" t="str">
            <v>A</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ow r="9">
          <cell r="A9" t="str">
            <v>A</v>
          </cell>
        </row>
      </sheetData>
      <sheetData sheetId="1888">
        <row r="9">
          <cell r="A9" t="str">
            <v>A</v>
          </cell>
        </row>
      </sheetData>
      <sheetData sheetId="1889">
        <row r="9">
          <cell r="A9" t="str">
            <v>A</v>
          </cell>
        </row>
      </sheetData>
      <sheetData sheetId="1890">
        <row r="9">
          <cell r="A9" t="str">
            <v>A</v>
          </cell>
        </row>
      </sheetData>
      <sheetData sheetId="1891">
        <row r="9">
          <cell r="A9" t="str">
            <v>A</v>
          </cell>
        </row>
      </sheetData>
      <sheetData sheetId="1892">
        <row r="9">
          <cell r="A9" t="str">
            <v>A</v>
          </cell>
        </row>
      </sheetData>
      <sheetData sheetId="1893">
        <row r="9">
          <cell r="A9" t="str">
            <v>A</v>
          </cell>
        </row>
      </sheetData>
      <sheetData sheetId="1894">
        <row r="9">
          <cell r="A9" t="str">
            <v>A</v>
          </cell>
        </row>
      </sheetData>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ow r="9">
          <cell r="A9" t="str">
            <v>A</v>
          </cell>
        </row>
      </sheetData>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9">
          <cell r="A9" t="str">
            <v>A</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9">
          <cell r="A9" t="str">
            <v>A</v>
          </cell>
        </row>
      </sheetData>
      <sheetData sheetId="3616">
        <row r="9">
          <cell r="A9" t="str">
            <v>A</v>
          </cell>
        </row>
      </sheetData>
      <sheetData sheetId="3617">
        <row r="4">
          <cell r="A4" t="str">
            <v>BẢNG TÍNH TOÁN, ĐO BÓC KHỐI LƯỢNG HOÀN THÀNH ĐƯA VÀO QUYẾT TOÁN</v>
          </cell>
        </row>
      </sheetData>
      <sheetData sheetId="3618">
        <row r="9">
          <cell r="A9" t="str">
            <v>A</v>
          </cell>
        </row>
      </sheetData>
      <sheetData sheetId="3619">
        <row r="9">
          <cell r="A9" t="str">
            <v>A</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9">
          <cell r="A9" t="str">
            <v>A</v>
          </cell>
        </row>
      </sheetData>
      <sheetData sheetId="3623">
        <row r="9">
          <cell r="A9" t="str">
            <v>A</v>
          </cell>
        </row>
      </sheetData>
      <sheetData sheetId="3624">
        <row r="4">
          <cell r="A4" t="str">
            <v>BẢNG TÍNH TOÁN, ĐO BÓC KHỐI LƯỢNG HOÀN THÀNH ĐƯA VÀO QUYẾT TOÁN</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4">
          <cell r="A4" t="str">
            <v>BẢNG TÍNH TOÁN, ĐO BÓC KHỐI LƯỢNG HOÀN THÀNH ĐƯA VÀO QUYẾT TOÁN</v>
          </cell>
        </row>
      </sheetData>
      <sheetData sheetId="3630">
        <row r="9">
          <cell r="A9" t="str">
            <v>A</v>
          </cell>
        </row>
      </sheetData>
      <sheetData sheetId="3631">
        <row r="9">
          <cell r="A9" t="str">
            <v>A</v>
          </cell>
        </row>
      </sheetData>
      <sheetData sheetId="3632">
        <row r="9">
          <cell r="A9" t="str">
            <v>A</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9">
          <cell r="A9" t="str">
            <v>A</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9">
          <cell r="A9" t="str">
            <v>A</v>
          </cell>
        </row>
      </sheetData>
      <sheetData sheetId="3640">
        <row r="4">
          <cell r="A4" t="str">
            <v>BẢNG TÍNH TOÁN, ĐO BÓC KHỐI LƯỢNG HOÀN THÀNH ĐƯA VÀO QUYẾT TOÁN</v>
          </cell>
        </row>
      </sheetData>
      <sheetData sheetId="3641">
        <row r="9">
          <cell r="A9" t="str">
            <v>A</v>
          </cell>
        </row>
      </sheetData>
      <sheetData sheetId="3642">
        <row r="4">
          <cell r="A4" t="str">
            <v>BẢNG TÍNH TOÁN, ĐO BÓC KHỐI LƯỢNG HOÀN THÀNH ĐƯA VÀO QUYẾT TOÁN</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4">
          <cell r="A4" t="str">
            <v>BẢNG TÍNH TOÁN, ĐO BÓC KHỐI LƯỢNG HOÀN THÀNH ĐƯA VÀO QUYẾT TOÁN</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4">
          <cell r="A4" t="str">
            <v>BẢNG TÍNH TOÁN, ĐO BÓC KHỐI LƯỢNG HOÀN THÀNH ĐƯA VÀO QUYẾT TOÁN</v>
          </cell>
        </row>
      </sheetData>
      <sheetData sheetId="3667">
        <row r="9">
          <cell r="A9" t="str">
            <v>A</v>
          </cell>
        </row>
      </sheetData>
      <sheetData sheetId="3668">
        <row r="4">
          <cell r="A4" t="str">
            <v>BẢNG TÍNH TOÁN, ĐO BÓC KHỐI LƯỢNG HOÀN THÀNH ĐƯA VÀO QUYẾT TOÁN</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4">
          <cell r="A4" t="str">
            <v>BẢNG TÍNH TOÁN, ĐO BÓC KHỐI LƯỢNG HOÀN THÀNH ĐƯA VÀO QUYẾT TOÁN</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4">
          <cell r="A4" t="str">
            <v>BẢNG TÍNH TOÁN, ĐO BÓC KHỐI LƯỢNG HOÀN THÀNH ĐƯA VÀO QUYẾT TOÁN</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9">
          <cell r="A9" t="str">
            <v>A</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9">
          <cell r="A9" t="str">
            <v>A</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9">
          <cell r="A9" t="str">
            <v>A</v>
          </cell>
        </row>
      </sheetData>
      <sheetData sheetId="3830">
        <row r="9">
          <cell r="A9" t="str">
            <v>A</v>
          </cell>
        </row>
      </sheetData>
      <sheetData sheetId="3831">
        <row r="9">
          <cell r="A9" t="str">
            <v>A</v>
          </cell>
        </row>
      </sheetData>
      <sheetData sheetId="3832">
        <row r="4">
          <cell r="A4" t="str">
            <v>BẢNG TÍNH TOÁN, ĐO BÓC KHỐI LƯỢNG HOÀN THÀNH ĐƯA VÀO QUYẾT TOÁN</v>
          </cell>
        </row>
      </sheetData>
      <sheetData sheetId="3833">
        <row r="9">
          <cell r="A9" t="str">
            <v>A</v>
          </cell>
        </row>
      </sheetData>
      <sheetData sheetId="3834">
        <row r="9">
          <cell r="A9" t="str">
            <v>A</v>
          </cell>
        </row>
      </sheetData>
      <sheetData sheetId="3835">
        <row r="4">
          <cell r="A4" t="str">
            <v>BẢNG TÍNH TOÁN, ĐO BÓC KHỐI LƯỢNG HOÀN THÀNH ĐƯA VÀO QUYẾT TOÁN</v>
          </cell>
        </row>
      </sheetData>
      <sheetData sheetId="3836">
        <row r="9">
          <cell r="A9" t="str">
            <v>A</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9">
          <cell r="A9" t="str">
            <v>A</v>
          </cell>
        </row>
      </sheetData>
      <sheetData sheetId="3841">
        <row r="4">
          <cell r="A4" t="str">
            <v>BẢNG TÍNH TOÁN, ĐO BÓC KHỐI LƯỢNG HOÀN THÀNH ĐƯA VÀO QUYẾT TOÁN</v>
          </cell>
        </row>
      </sheetData>
      <sheetData sheetId="3842">
        <row r="9">
          <cell r="A9" t="str">
            <v>A</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9">
          <cell r="A9" t="str">
            <v>A</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9">
          <cell r="A9" t="str">
            <v>A</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9">
          <cell r="A9" t="str">
            <v>A</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9">
          <cell r="A9" t="str">
            <v>A</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9">
          <cell r="A9" t="str">
            <v>A</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efreshError="1"/>
      <sheetData sheetId="3986" refreshError="1"/>
      <sheetData sheetId="3987" refreshError="1"/>
      <sheetData sheetId="3988" refreshError="1"/>
      <sheetData sheetId="3989" refreshError="1"/>
      <sheetData sheetId="3990" refreshError="1"/>
      <sheetData sheetId="3991">
        <row r="9">
          <cell r="A9" t="str">
            <v>A</v>
          </cell>
        </row>
      </sheetData>
      <sheetData sheetId="3992">
        <row r="9">
          <cell r="A9" t="str">
            <v>A</v>
          </cell>
        </row>
      </sheetData>
      <sheetData sheetId="3993">
        <row r="9">
          <cell r="A9" t="str">
            <v>A</v>
          </cell>
        </row>
      </sheetData>
      <sheetData sheetId="3994">
        <row r="4">
          <cell r="A4" t="str">
            <v>BẢNG TÍNH TOÁN, ĐO BÓC KHỐI LƯỢNG HOÀN THÀNH ĐƯA VÀO QUYẾT TOÁN</v>
          </cell>
        </row>
      </sheetData>
      <sheetData sheetId="3995">
        <row r="9">
          <cell r="A9" t="str">
            <v>A</v>
          </cell>
        </row>
      </sheetData>
      <sheetData sheetId="3996">
        <row r="9">
          <cell r="A9" t="str">
            <v>A</v>
          </cell>
        </row>
      </sheetData>
      <sheetData sheetId="3997">
        <row r="9">
          <cell r="A9" t="str">
            <v>A</v>
          </cell>
        </row>
      </sheetData>
      <sheetData sheetId="3998">
        <row r="9">
          <cell r="A9" t="str">
            <v>A</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9">
          <cell r="A9" t="str">
            <v>A</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9">
          <cell r="A9" t="str">
            <v>A</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9">
          <cell r="A9" t="str">
            <v>A</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ow r="4">
          <cell r="A4" t="str">
            <v>BẢNG TÍNH TOÁN, ĐO BÓC KHỐI LƯỢNG HOÀN THÀNH ĐƯA VÀO QUYẾT TOÁN</v>
          </cell>
        </row>
      </sheetData>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ow r="4">
          <cell r="A4" t="str">
            <v>BẢNG TÍNH TOÁN, ĐO BÓC KHỐI LƯỢNG HOÀN THÀNH ĐƯA VÀO QUYẾT TOÁN</v>
          </cell>
        </row>
      </sheetData>
      <sheetData sheetId="8969">
        <row r="4">
          <cell r="A4" t="str">
            <v>BẢNG TÍNH TOÁN, ĐO BÓC KHỐI LƯỢNG HOÀN THÀNH ĐƯA VÀO QUYẾT TOÁN</v>
          </cell>
        </row>
      </sheetData>
      <sheetData sheetId="8970" refreshError="1"/>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efreshError="1"/>
      <sheetData sheetId="8974" refreshError="1"/>
      <sheetData sheetId="8975" refreshError="1"/>
      <sheetData sheetId="8976">
        <row r="4">
          <cell r="A4" t="str">
            <v>BẢNG TÍNH TOÁN, ĐO BÓC KHỐI LƯỢNG HOÀN THÀNH ĐƯA VÀO QUYẾT TOÁN</v>
          </cell>
        </row>
      </sheetData>
      <sheetData sheetId="8977" refreshError="1"/>
      <sheetData sheetId="8978" refreshError="1"/>
      <sheetData sheetId="8979" refreshError="1"/>
      <sheetData sheetId="8980" refreshError="1"/>
      <sheetData sheetId="8981" refreshError="1"/>
      <sheetData sheetId="8982">
        <row r="4">
          <cell r="A4" t="str">
            <v>BẢNG TÍNH TOÁN, ĐO BÓC KHỐI LƯỢNG HOÀN THÀNH ĐƯA VÀO QUYẾT TOÁN</v>
          </cell>
        </row>
      </sheetData>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ow r="4">
          <cell r="A4" t="str">
            <v>BẢNG TÍNH TOÁN, ĐO BÓC KHỐI LƯỢNG HOÀN THÀNH ĐƯA VÀO QUYẾT TOÁN</v>
          </cell>
        </row>
      </sheetData>
      <sheetData sheetId="9015" refreshError="1"/>
      <sheetData sheetId="9016" refreshError="1"/>
      <sheetData sheetId="9017" refreshError="1"/>
      <sheetData sheetId="9018" refreshError="1"/>
      <sheetData sheetId="9019" refreshError="1"/>
      <sheetData sheetId="9020" refreshError="1"/>
      <sheetData sheetId="9021">
        <row r="4">
          <cell r="A4" t="str">
            <v>BẢNG TÍNH TOÁN, ĐO BÓC KHỐI LƯỢNG HOÀN THÀNH ĐƯA VÀO QUYẾT TOÁN</v>
          </cell>
        </row>
      </sheetData>
      <sheetData sheetId="9022" refreshError="1"/>
      <sheetData sheetId="9023" refreshError="1"/>
      <sheetData sheetId="9024" refreshError="1"/>
      <sheetData sheetId="9025" refreshError="1"/>
      <sheetData sheetId="9026" refreshError="1"/>
      <sheetData sheetId="9027" refreshError="1"/>
      <sheetData sheetId="9028">
        <row r="4">
          <cell r="A4" t="str">
            <v>BẢNG TÍNH TOÁN, ĐO BÓC KHỐI LƯỢNG HOÀN THÀNH ĐƯA VÀO QUYẾT TOÁN</v>
          </cell>
        </row>
      </sheetData>
      <sheetData sheetId="9029">
        <row r="9">
          <cell r="A9" t="str">
            <v>A</v>
          </cell>
        </row>
      </sheetData>
      <sheetData sheetId="9030">
        <row r="9">
          <cell r="A9" t="str">
            <v>A</v>
          </cell>
        </row>
      </sheetData>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ow r="4">
          <cell r="A4" t="str">
            <v>BẢNG TÍNH TOÁN, ĐO BÓC KHỐI LƯỢNG HOÀN THÀNH ĐƯA VÀO QUYẾT TOÁN</v>
          </cell>
        </row>
      </sheetData>
      <sheetData sheetId="9056">
        <row r="4">
          <cell r="A4" t="str">
            <v>BẢNG TÍNH TOÁN, ĐO BÓC KHỐI LƯỢNG HOÀN THÀNH ĐƯA VÀO QUYẾT TOÁN</v>
          </cell>
        </row>
      </sheetData>
      <sheetData sheetId="9057">
        <row r="4">
          <cell r="A4" t="str">
            <v>BẢNG TÍNH TOÁN, ĐO BÓC KHỐI LƯỢNG HOÀN THÀNH ĐƯA VÀO QUYẾT TOÁN</v>
          </cell>
        </row>
      </sheetData>
      <sheetData sheetId="9058">
        <row r="4">
          <cell r="A4" t="str">
            <v>BẢNG TÍNH TOÁN, ĐO BÓC KHỐI LƯỢNG HOÀN THÀNH ĐƯA VÀO QUYẾT TOÁN</v>
          </cell>
        </row>
      </sheetData>
      <sheetData sheetId="9059">
        <row r="4">
          <cell r="A4" t="str">
            <v>BẢNG TÍNH TOÁN, ĐO BÓC KHỐI LƯỢNG HOÀN THÀNH ĐƯA VÀO QUYẾT TOÁN</v>
          </cell>
        </row>
      </sheetData>
      <sheetData sheetId="9060">
        <row r="4">
          <cell r="A4" t="str">
            <v>BẢNG TÍNH TOÁN, ĐO BÓC KHỐI LƯỢNG HOÀN THÀNH ĐƯA VÀO QUYẾT TOÁN</v>
          </cell>
        </row>
      </sheetData>
      <sheetData sheetId="9061">
        <row r="4">
          <cell r="A4" t="str">
            <v>BẢNG TÍNH TOÁN, ĐO BÓC KHỐI LƯỢNG HOÀN THÀNH ĐƯA VÀO QUYẾT TOÁN</v>
          </cell>
        </row>
      </sheetData>
      <sheetData sheetId="9062">
        <row r="4">
          <cell r="A4" t="str">
            <v>BẢNG TÍNH TOÁN, ĐO BÓC KHỐI LƯỢNG HOÀN THÀNH ĐƯA VÀO QUYẾT TOÁN</v>
          </cell>
        </row>
      </sheetData>
      <sheetData sheetId="9063">
        <row r="4">
          <cell r="A4" t="str">
            <v>BẢNG TÍNH TOÁN, ĐO BÓC KHỐI LƯỢNG HOÀN THÀNH ĐƯA VÀO QUYẾT TOÁN</v>
          </cell>
        </row>
      </sheetData>
      <sheetData sheetId="9064">
        <row r="4">
          <cell r="A4" t="str">
            <v>BẢNG TÍNH TOÁN, ĐO BÓC KHỐI LƯỢNG HOÀN THÀNH ĐƯA VÀO QUYẾT TOÁN</v>
          </cell>
        </row>
      </sheetData>
      <sheetData sheetId="9065">
        <row r="4">
          <cell r="A4" t="str">
            <v>BẢNG TÍNH TOÁN, ĐO BÓC KHỐI LƯỢNG HOÀN THÀNH ĐƯA VÀO QUYẾT TOÁN</v>
          </cell>
        </row>
      </sheetData>
      <sheetData sheetId="9066">
        <row r="4">
          <cell r="A4" t="str">
            <v>BẢNG TÍNH TOÁN, ĐO BÓC KHỐI LƯỢNG HOÀN THÀNH ĐƯA VÀO QUYẾT TOÁN</v>
          </cell>
        </row>
      </sheetData>
      <sheetData sheetId="9067">
        <row r="4">
          <cell r="A4" t="str">
            <v>BẢNG TÍNH TOÁN, ĐO BÓC KHỐI LƯỢNG HOÀN THÀNH ĐƯA VÀO QUYẾT TOÁN</v>
          </cell>
        </row>
      </sheetData>
      <sheetData sheetId="9068">
        <row r="4">
          <cell r="A4" t="str">
            <v>BẢNG TÍNH TOÁN, ĐO BÓC KHỐI LƯỢNG HOÀN THÀNH ĐƯA VÀO QUYẾT TOÁN</v>
          </cell>
        </row>
      </sheetData>
      <sheetData sheetId="9069">
        <row r="4">
          <cell r="A4" t="str">
            <v>BẢNG TÍNH TOÁN, ĐO BÓC KHỐI LƯỢNG HOÀN THÀNH ĐƯA VÀO QUYẾT TOÁN</v>
          </cell>
        </row>
      </sheetData>
      <sheetData sheetId="9070">
        <row r="4">
          <cell r="A4" t="str">
            <v>BẢNG TÍNH TOÁN, ĐO BÓC KHỐI LƯỢNG HOÀN THÀNH ĐƯA VÀO QUYẾT TOÁN</v>
          </cell>
        </row>
      </sheetData>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ow r="4">
          <cell r="A4" t="str">
            <v>BẢNG TÍNH TOÁN, ĐO BÓC KHỐI LƯỢNG HOÀN THÀNH ĐƯA VÀO QUYẾT TOÁN</v>
          </cell>
        </row>
      </sheetData>
      <sheetData sheetId="9094">
        <row r="4">
          <cell r="A4" t="str">
            <v>BẢNG TÍNH TOÁN, ĐO BÓC KHỐI LƯỢNG HOÀN THÀNH ĐƯA VÀO QUYẾT TOÁN</v>
          </cell>
        </row>
      </sheetData>
      <sheetData sheetId="9095">
        <row r="4">
          <cell r="A4" t="str">
            <v>BẢNG TÍNH TOÁN, ĐO BÓC KHỐI LƯỢNG HOÀN THÀNH ĐƯA VÀO QUYẾT TOÁN</v>
          </cell>
        </row>
      </sheetData>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ow r="9">
          <cell r="A9" t="str">
            <v>A</v>
          </cell>
        </row>
      </sheetData>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ow r="4">
          <cell r="A4" t="str">
            <v>BẢNG TÍNH TOÁN, ĐO BÓC KHỐI LƯỢNG HOÀN THÀNH ĐƯA VÀO QUYẾT TOÁN</v>
          </cell>
        </row>
      </sheetData>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ow r="4">
          <cell r="A4" t="str">
            <v>BẢNG TÍNH TOÁN, ĐO BÓC KHỐI LƯỢNG HOÀN THÀNH ĐƯA VÀO QUYẾT TOÁN</v>
          </cell>
        </row>
      </sheetData>
      <sheetData sheetId="9258" refreshError="1"/>
      <sheetData sheetId="9259" refreshError="1"/>
      <sheetData sheetId="9260" refreshError="1"/>
      <sheetData sheetId="9261" refreshError="1"/>
      <sheetData sheetId="9262">
        <row r="4">
          <cell r="A4" t="str">
            <v>BẢNG TÍNH TOÁN, ĐO BÓC KHỐI LƯỢNG HOÀN THÀNH ĐƯA VÀO QUYẾT TOÁN</v>
          </cell>
        </row>
      </sheetData>
      <sheetData sheetId="9263">
        <row r="4">
          <cell r="A4" t="str">
            <v>BẢNG TÍNH TOÁN, ĐO BÓC KHỐI LƯỢNG HOÀN THÀNH ĐƯA VÀO QUYẾT TOÁN</v>
          </cell>
        </row>
      </sheetData>
      <sheetData sheetId="9264">
        <row r="4">
          <cell r="A4" t="str">
            <v>BẢNG TÍNH TOÁN, ĐO BÓC KHỐI LƯỢNG HOÀN THÀNH ĐƯA VÀO QUYẾT TOÁN</v>
          </cell>
        </row>
      </sheetData>
      <sheetData sheetId="9265" refreshError="1"/>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9">
          <cell r="A9" t="str">
            <v>A</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ow r="4">
          <cell r="A4" t="str">
            <v>BẢNG TÍNH TOÁN, ĐO BÓC KHỐI LƯỢNG HOÀN THÀNH ĐƯA VÀO QUYẾT TOÁN</v>
          </cell>
        </row>
      </sheetData>
      <sheetData sheetId="9280">
        <row r="4">
          <cell r="A4" t="str">
            <v>BẢNG TÍNH TOÁN, ĐO BÓC KHỐI LƯỢNG HOÀN THÀNH ĐƯA VÀO QUYẾT TOÁN</v>
          </cell>
        </row>
      </sheetData>
      <sheetData sheetId="9281" refreshError="1"/>
      <sheetData sheetId="9282" refreshError="1"/>
      <sheetData sheetId="9283" refreshError="1"/>
      <sheetData sheetId="9284" refreshError="1"/>
      <sheetData sheetId="9285" refreshError="1"/>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9">
          <cell r="A9" t="str">
            <v>A</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9">
          <cell r="A9" t="str">
            <v>A</v>
          </cell>
        </row>
      </sheetData>
      <sheetData sheetId="9303">
        <row r="9">
          <cell r="A9" t="str">
            <v>A</v>
          </cell>
        </row>
      </sheetData>
      <sheetData sheetId="9304">
        <row r="9">
          <cell r="A9" t="str">
            <v>A</v>
          </cell>
        </row>
      </sheetData>
      <sheetData sheetId="9305">
        <row r="9">
          <cell r="A9" t="str">
            <v>A</v>
          </cell>
        </row>
      </sheetData>
      <sheetData sheetId="9306">
        <row r="9">
          <cell r="A9" t="str">
            <v>A</v>
          </cell>
        </row>
      </sheetData>
      <sheetData sheetId="9307">
        <row r="9">
          <cell r="A9" t="str">
            <v>A</v>
          </cell>
        </row>
      </sheetData>
      <sheetData sheetId="9308">
        <row r="9">
          <cell r="A9" t="str">
            <v>A</v>
          </cell>
        </row>
      </sheetData>
      <sheetData sheetId="9309">
        <row r="9">
          <cell r="A9" t="str">
            <v>A</v>
          </cell>
        </row>
      </sheetData>
      <sheetData sheetId="9310">
        <row r="9">
          <cell r="A9" t="str">
            <v>A</v>
          </cell>
        </row>
      </sheetData>
      <sheetData sheetId="9311">
        <row r="9">
          <cell r="A9" t="str">
            <v>A</v>
          </cell>
        </row>
      </sheetData>
      <sheetData sheetId="9312">
        <row r="9">
          <cell r="A9" t="str">
            <v>A</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9">
          <cell r="A9" t="str">
            <v>A</v>
          </cell>
        </row>
      </sheetData>
      <sheetData sheetId="9320">
        <row r="9">
          <cell r="A9" t="str">
            <v>A</v>
          </cell>
        </row>
      </sheetData>
      <sheetData sheetId="9321">
        <row r="9">
          <cell r="A9" t="str">
            <v>A</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9">
          <cell r="A9" t="str">
            <v>A</v>
          </cell>
        </row>
      </sheetData>
      <sheetData sheetId="9325">
        <row r="9">
          <cell r="A9" t="str">
            <v>A</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9">
          <cell r="A9" t="str">
            <v>A</v>
          </cell>
        </row>
      </sheetData>
      <sheetData sheetId="9334">
        <row r="9">
          <cell r="A9" t="str">
            <v>A</v>
          </cell>
        </row>
      </sheetData>
      <sheetData sheetId="9335">
        <row r="9">
          <cell r="A9" t="str">
            <v>A</v>
          </cell>
        </row>
      </sheetData>
      <sheetData sheetId="9336">
        <row r="9">
          <cell r="A9" t="str">
            <v>A</v>
          </cell>
        </row>
      </sheetData>
      <sheetData sheetId="9337">
        <row r="9">
          <cell r="A9" t="str">
            <v>A</v>
          </cell>
        </row>
      </sheetData>
      <sheetData sheetId="9338">
        <row r="9">
          <cell r="A9" t="str">
            <v>A</v>
          </cell>
        </row>
      </sheetData>
      <sheetData sheetId="9339">
        <row r="9">
          <cell r="A9" t="str">
            <v>A</v>
          </cell>
        </row>
      </sheetData>
      <sheetData sheetId="9340">
        <row r="9">
          <cell r="A9" t="str">
            <v>A</v>
          </cell>
        </row>
      </sheetData>
      <sheetData sheetId="9341" refreshError="1"/>
      <sheetData sheetId="9342" refreshError="1"/>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9">
          <cell r="A9" t="str">
            <v>A</v>
          </cell>
        </row>
      </sheetData>
      <sheetData sheetId="9348">
        <row r="9">
          <cell r="A9" t="str">
            <v>A</v>
          </cell>
        </row>
      </sheetData>
      <sheetData sheetId="9349">
        <row r="9">
          <cell r="A9" t="str">
            <v>A</v>
          </cell>
        </row>
      </sheetData>
      <sheetData sheetId="9350">
        <row r="9">
          <cell r="A9" t="str">
            <v>A</v>
          </cell>
        </row>
      </sheetData>
      <sheetData sheetId="9351">
        <row r="9">
          <cell r="A9" t="str">
            <v>A</v>
          </cell>
        </row>
      </sheetData>
      <sheetData sheetId="9352">
        <row r="9">
          <cell r="A9" t="str">
            <v>A</v>
          </cell>
        </row>
      </sheetData>
      <sheetData sheetId="9353">
        <row r="9">
          <cell r="A9" t="str">
            <v>A</v>
          </cell>
        </row>
      </sheetData>
      <sheetData sheetId="9354">
        <row r="9">
          <cell r="A9" t="str">
            <v>A</v>
          </cell>
        </row>
      </sheetData>
      <sheetData sheetId="9355">
        <row r="9">
          <cell r="A9" t="str">
            <v>A</v>
          </cell>
        </row>
      </sheetData>
      <sheetData sheetId="9356">
        <row r="9">
          <cell r="A9" t="str">
            <v>A</v>
          </cell>
        </row>
      </sheetData>
      <sheetData sheetId="9357">
        <row r="9">
          <cell r="A9" t="str">
            <v>A</v>
          </cell>
        </row>
      </sheetData>
      <sheetData sheetId="9358">
        <row r="9">
          <cell r="A9" t="str">
            <v>A</v>
          </cell>
        </row>
      </sheetData>
      <sheetData sheetId="9359">
        <row r="9">
          <cell r="A9" t="str">
            <v>A</v>
          </cell>
        </row>
      </sheetData>
      <sheetData sheetId="9360">
        <row r="9">
          <cell r="A9" t="str">
            <v>A</v>
          </cell>
        </row>
      </sheetData>
      <sheetData sheetId="9361">
        <row r="9">
          <cell r="A9" t="str">
            <v>A</v>
          </cell>
        </row>
      </sheetData>
      <sheetData sheetId="9362">
        <row r="9">
          <cell r="A9" t="str">
            <v>A</v>
          </cell>
        </row>
      </sheetData>
      <sheetData sheetId="9363" refreshError="1"/>
      <sheetData sheetId="9364" refreshError="1"/>
      <sheetData sheetId="9365" refreshError="1"/>
      <sheetData sheetId="9366" refreshError="1"/>
      <sheetData sheetId="9367" refreshError="1"/>
      <sheetData sheetId="9368">
        <row r="9">
          <cell r="A9" t="str">
            <v>A</v>
          </cell>
        </row>
      </sheetData>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ow r="9">
          <cell r="A9" t="str">
            <v>A</v>
          </cell>
        </row>
      </sheetData>
      <sheetData sheetId="9374">
        <row r="9">
          <cell r="A9" t="str">
            <v>A</v>
          </cell>
        </row>
      </sheetData>
      <sheetData sheetId="9375">
        <row r="9">
          <cell r="A9" t="str">
            <v>A</v>
          </cell>
        </row>
      </sheetData>
      <sheetData sheetId="9376">
        <row r="9">
          <cell r="A9" t="str">
            <v>A</v>
          </cell>
        </row>
      </sheetData>
      <sheetData sheetId="9377" refreshError="1"/>
      <sheetData sheetId="9378" refreshError="1"/>
      <sheetData sheetId="9379">
        <row r="9">
          <cell r="A9" t="str">
            <v>A</v>
          </cell>
        </row>
      </sheetData>
      <sheetData sheetId="9380">
        <row r="9">
          <cell r="A9" t="str">
            <v>A</v>
          </cell>
        </row>
      </sheetData>
      <sheetData sheetId="9381">
        <row r="9">
          <cell r="A9" t="str">
            <v>A</v>
          </cell>
        </row>
      </sheetData>
      <sheetData sheetId="9382">
        <row r="9">
          <cell r="A9" t="str">
            <v>A</v>
          </cell>
        </row>
      </sheetData>
      <sheetData sheetId="9383"/>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row r="9">
          <cell r="A9" t="str">
            <v>A</v>
          </cell>
        </row>
      </sheetData>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row r="9">
          <cell r="A9" t="str">
            <v>A</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9">
          <cell r="A9" t="str">
            <v>A</v>
          </cell>
        </row>
      </sheetData>
      <sheetData sheetId="9431">
        <row r="9">
          <cell r="A9" t="str">
            <v>A</v>
          </cell>
        </row>
      </sheetData>
      <sheetData sheetId="9432">
        <row r="9">
          <cell r="A9" t="str">
            <v>A</v>
          </cell>
        </row>
      </sheetData>
      <sheetData sheetId="9433"/>
      <sheetData sheetId="9434">
        <row r="9">
          <cell r="A9" t="str">
            <v>A</v>
          </cell>
        </row>
      </sheetData>
      <sheetData sheetId="9435">
        <row r="9">
          <cell r="A9" t="str">
            <v>A</v>
          </cell>
        </row>
      </sheetData>
      <sheetData sheetId="9436"/>
      <sheetData sheetId="9437">
        <row r="9">
          <cell r="A9" t="str">
            <v>A</v>
          </cell>
        </row>
      </sheetData>
      <sheetData sheetId="9438"/>
      <sheetData sheetId="9439">
        <row r="9">
          <cell r="A9" t="str">
            <v>A</v>
          </cell>
        </row>
      </sheetData>
      <sheetData sheetId="9440">
        <row r="9">
          <cell r="A9" t="str">
            <v>A</v>
          </cell>
        </row>
      </sheetData>
      <sheetData sheetId="9441">
        <row r="9">
          <cell r="A9" t="str">
            <v>A</v>
          </cell>
        </row>
      </sheetData>
      <sheetData sheetId="9442">
        <row r="9">
          <cell r="A9" t="str">
            <v>A</v>
          </cell>
        </row>
      </sheetData>
      <sheetData sheetId="9443">
        <row r="9">
          <cell r="A9" t="str">
            <v>A</v>
          </cell>
        </row>
      </sheetData>
      <sheetData sheetId="9444">
        <row r="9">
          <cell r="A9" t="str">
            <v>A</v>
          </cell>
        </row>
      </sheetData>
      <sheetData sheetId="9445">
        <row r="9">
          <cell r="A9" t="str">
            <v>A</v>
          </cell>
        </row>
      </sheetData>
      <sheetData sheetId="9446">
        <row r="9">
          <cell r="A9" t="str">
            <v>A</v>
          </cell>
        </row>
      </sheetData>
      <sheetData sheetId="9447">
        <row r="9">
          <cell r="A9" t="str">
            <v>A</v>
          </cell>
        </row>
      </sheetData>
      <sheetData sheetId="9448" refreshError="1"/>
      <sheetData sheetId="9449">
        <row r="9">
          <cell r="A9" t="str">
            <v>A</v>
          </cell>
        </row>
      </sheetData>
      <sheetData sheetId="9450">
        <row r="9">
          <cell r="A9" t="str">
            <v>A</v>
          </cell>
        </row>
      </sheetData>
      <sheetData sheetId="9451">
        <row r="9">
          <cell r="A9" t="str">
            <v>A</v>
          </cell>
        </row>
      </sheetData>
      <sheetData sheetId="9452">
        <row r="9">
          <cell r="A9" t="str">
            <v>A</v>
          </cell>
        </row>
      </sheetData>
      <sheetData sheetId="9453">
        <row r="9">
          <cell r="A9" t="str">
            <v>A</v>
          </cell>
        </row>
      </sheetData>
      <sheetData sheetId="9454">
        <row r="9">
          <cell r="A9" t="str">
            <v>A</v>
          </cell>
        </row>
      </sheetData>
      <sheetData sheetId="9455">
        <row r="9">
          <cell r="A9" t="str">
            <v>A</v>
          </cell>
        </row>
      </sheetData>
      <sheetData sheetId="9456">
        <row r="9">
          <cell r="A9" t="str">
            <v>A</v>
          </cell>
        </row>
      </sheetData>
      <sheetData sheetId="9457">
        <row r="9">
          <cell r="A9" t="str">
            <v>A</v>
          </cell>
        </row>
      </sheetData>
      <sheetData sheetId="9458">
        <row r="9">
          <cell r="A9" t="str">
            <v>A</v>
          </cell>
        </row>
      </sheetData>
      <sheetData sheetId="9459">
        <row r="9">
          <cell r="A9" t="str">
            <v>A</v>
          </cell>
        </row>
      </sheetData>
      <sheetData sheetId="9460">
        <row r="9">
          <cell r="A9" t="str">
            <v>A</v>
          </cell>
        </row>
      </sheetData>
      <sheetData sheetId="9461">
        <row r="9">
          <cell r="A9" t="str">
            <v>A</v>
          </cell>
        </row>
      </sheetData>
      <sheetData sheetId="9462">
        <row r="9">
          <cell r="A9" t="str">
            <v>A</v>
          </cell>
        </row>
      </sheetData>
      <sheetData sheetId="9463">
        <row r="9">
          <cell r="A9" t="str">
            <v>A</v>
          </cell>
        </row>
      </sheetData>
      <sheetData sheetId="9464">
        <row r="9">
          <cell r="A9" t="str">
            <v>A</v>
          </cell>
        </row>
      </sheetData>
      <sheetData sheetId="9465">
        <row r="9">
          <cell r="A9" t="str">
            <v>A</v>
          </cell>
        </row>
      </sheetData>
      <sheetData sheetId="9466">
        <row r="9">
          <cell r="A9" t="str">
            <v>A</v>
          </cell>
        </row>
      </sheetData>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ow r="9">
          <cell r="A9" t="str">
            <v>A</v>
          </cell>
        </row>
      </sheetData>
      <sheetData sheetId="9484">
        <row r="9">
          <cell r="A9" t="str">
            <v>A</v>
          </cell>
        </row>
      </sheetData>
      <sheetData sheetId="9485">
        <row r="9">
          <cell r="A9" t="str">
            <v>A</v>
          </cell>
        </row>
      </sheetData>
      <sheetData sheetId="9486">
        <row r="9">
          <cell r="A9" t="str">
            <v>A</v>
          </cell>
        </row>
      </sheetData>
      <sheetData sheetId="9487">
        <row r="9">
          <cell r="A9" t="str">
            <v>A</v>
          </cell>
        </row>
      </sheetData>
      <sheetData sheetId="9488">
        <row r="9">
          <cell r="A9" t="str">
            <v>A</v>
          </cell>
        </row>
      </sheetData>
      <sheetData sheetId="9489">
        <row r="9">
          <cell r="A9" t="str">
            <v>A</v>
          </cell>
        </row>
      </sheetData>
      <sheetData sheetId="9490">
        <row r="9">
          <cell r="A9" t="str">
            <v>A</v>
          </cell>
        </row>
      </sheetData>
      <sheetData sheetId="9491">
        <row r="9">
          <cell r="A9" t="str">
            <v>A</v>
          </cell>
        </row>
      </sheetData>
      <sheetData sheetId="9492">
        <row r="9">
          <cell r="A9" t="str">
            <v>A</v>
          </cell>
        </row>
      </sheetData>
      <sheetData sheetId="9493">
        <row r="9">
          <cell r="A9" t="str">
            <v>A</v>
          </cell>
        </row>
      </sheetData>
      <sheetData sheetId="9494">
        <row r="9">
          <cell r="A9" t="str">
            <v>A</v>
          </cell>
        </row>
      </sheetData>
      <sheetData sheetId="9495">
        <row r="9">
          <cell r="A9" t="str">
            <v>A</v>
          </cell>
        </row>
      </sheetData>
      <sheetData sheetId="9496">
        <row r="9">
          <cell r="A9" t="str">
            <v>A</v>
          </cell>
        </row>
      </sheetData>
      <sheetData sheetId="9497">
        <row r="9">
          <cell r="A9" t="str">
            <v>A</v>
          </cell>
        </row>
      </sheetData>
      <sheetData sheetId="9498">
        <row r="9">
          <cell r="A9" t="str">
            <v>A</v>
          </cell>
        </row>
      </sheetData>
      <sheetData sheetId="9499">
        <row r="9">
          <cell r="A9" t="str">
            <v>A</v>
          </cell>
        </row>
      </sheetData>
      <sheetData sheetId="9500">
        <row r="9">
          <cell r="A9" t="str">
            <v>A</v>
          </cell>
        </row>
      </sheetData>
      <sheetData sheetId="9501">
        <row r="9">
          <cell r="A9" t="str">
            <v>A</v>
          </cell>
        </row>
      </sheetData>
      <sheetData sheetId="9502">
        <row r="9">
          <cell r="A9" t="str">
            <v>A</v>
          </cell>
        </row>
      </sheetData>
      <sheetData sheetId="9503">
        <row r="9">
          <cell r="A9" t="str">
            <v>A</v>
          </cell>
        </row>
      </sheetData>
      <sheetData sheetId="9504">
        <row r="9">
          <cell r="A9" t="str">
            <v>A</v>
          </cell>
        </row>
      </sheetData>
      <sheetData sheetId="9505">
        <row r="9">
          <cell r="A9" t="str">
            <v>A</v>
          </cell>
        </row>
      </sheetData>
      <sheetData sheetId="9506">
        <row r="9">
          <cell r="A9" t="str">
            <v>A</v>
          </cell>
        </row>
      </sheetData>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efreshError="1"/>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9">
          <cell r="A9" t="str">
            <v>A</v>
          </cell>
        </row>
      </sheetData>
      <sheetData sheetId="9576">
        <row r="9">
          <cell r="A9" t="str">
            <v>A</v>
          </cell>
        </row>
      </sheetData>
      <sheetData sheetId="9577">
        <row r="9">
          <cell r="A9" t="str">
            <v>A</v>
          </cell>
        </row>
      </sheetData>
      <sheetData sheetId="9578">
        <row r="9">
          <cell r="A9" t="str">
            <v>A</v>
          </cell>
        </row>
      </sheetData>
      <sheetData sheetId="9579">
        <row r="9">
          <cell r="A9" t="str">
            <v>A</v>
          </cell>
        </row>
      </sheetData>
      <sheetData sheetId="9580">
        <row r="9">
          <cell r="A9" t="str">
            <v>A</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9">
          <cell r="A9" t="str">
            <v>A</v>
          </cell>
        </row>
      </sheetData>
      <sheetData sheetId="9589">
        <row r="9">
          <cell r="A9" t="str">
            <v>A</v>
          </cell>
        </row>
      </sheetData>
      <sheetData sheetId="9590">
        <row r="9">
          <cell r="A9" t="str">
            <v>A</v>
          </cell>
        </row>
      </sheetData>
      <sheetData sheetId="9591">
        <row r="9">
          <cell r="A9" t="str">
            <v>A</v>
          </cell>
        </row>
      </sheetData>
      <sheetData sheetId="9592">
        <row r="9">
          <cell r="A9" t="str">
            <v>A</v>
          </cell>
        </row>
      </sheetData>
      <sheetData sheetId="9593">
        <row r="9">
          <cell r="A9" t="str">
            <v>A</v>
          </cell>
        </row>
      </sheetData>
      <sheetData sheetId="9594">
        <row r="9">
          <cell r="A9" t="str">
            <v>A</v>
          </cell>
        </row>
      </sheetData>
      <sheetData sheetId="9595">
        <row r="9">
          <cell r="A9" t="str">
            <v>A</v>
          </cell>
        </row>
      </sheetData>
      <sheetData sheetId="9596">
        <row r="9">
          <cell r="A9" t="str">
            <v>A</v>
          </cell>
        </row>
      </sheetData>
      <sheetData sheetId="9597">
        <row r="9">
          <cell r="A9" t="str">
            <v>A</v>
          </cell>
        </row>
      </sheetData>
      <sheetData sheetId="9598">
        <row r="9">
          <cell r="A9" t="str">
            <v>A</v>
          </cell>
        </row>
      </sheetData>
      <sheetData sheetId="9599">
        <row r="9">
          <cell r="A9" t="str">
            <v>A</v>
          </cell>
        </row>
      </sheetData>
      <sheetData sheetId="9600">
        <row r="9">
          <cell r="A9" t="str">
            <v>A</v>
          </cell>
        </row>
      </sheetData>
      <sheetData sheetId="9601">
        <row r="9">
          <cell r="A9" t="str">
            <v>A</v>
          </cell>
        </row>
      </sheetData>
      <sheetData sheetId="9602">
        <row r="9">
          <cell r="A9" t="str">
            <v>A</v>
          </cell>
        </row>
      </sheetData>
      <sheetData sheetId="9603">
        <row r="9">
          <cell r="A9" t="str">
            <v>A</v>
          </cell>
        </row>
      </sheetData>
      <sheetData sheetId="9604">
        <row r="9">
          <cell r="A9" t="str">
            <v>A</v>
          </cell>
        </row>
      </sheetData>
      <sheetData sheetId="9605">
        <row r="9">
          <cell r="A9" t="str">
            <v>A</v>
          </cell>
        </row>
      </sheetData>
      <sheetData sheetId="9606">
        <row r="9">
          <cell r="A9" t="str">
            <v>A</v>
          </cell>
        </row>
      </sheetData>
      <sheetData sheetId="9607">
        <row r="9">
          <cell r="A9" t="str">
            <v>A</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ow r="4">
          <cell r="A4" t="str">
            <v>BẢNG TÍNH TOÁN, ĐO BÓC KHỐI LƯỢNG HOÀN THÀNH ĐƯA VÀO QUYẾT TOÁN</v>
          </cell>
        </row>
      </sheetData>
      <sheetData sheetId="9660">
        <row r="9">
          <cell r="A9" t="str">
            <v>A</v>
          </cell>
        </row>
      </sheetData>
      <sheetData sheetId="9661">
        <row r="9">
          <cell r="A9" t="str">
            <v>A</v>
          </cell>
        </row>
      </sheetData>
      <sheetData sheetId="9662" refreshError="1"/>
      <sheetData sheetId="9663" refreshError="1"/>
      <sheetData sheetId="9664" refreshError="1"/>
      <sheetData sheetId="9665" refreshError="1"/>
      <sheetData sheetId="9666" refreshError="1"/>
      <sheetData sheetId="9667">
        <row r="9">
          <cell r="A9" t="str">
            <v>A</v>
          </cell>
        </row>
      </sheetData>
      <sheetData sheetId="9668">
        <row r="9">
          <cell r="A9" t="str">
            <v>A</v>
          </cell>
        </row>
      </sheetData>
      <sheetData sheetId="9669">
        <row r="9">
          <cell r="A9" t="str">
            <v>A</v>
          </cell>
        </row>
      </sheetData>
      <sheetData sheetId="9670">
        <row r="9">
          <cell r="A9" t="str">
            <v>A</v>
          </cell>
        </row>
      </sheetData>
      <sheetData sheetId="9671">
        <row r="9">
          <cell r="A9" t="str">
            <v>A</v>
          </cell>
        </row>
      </sheetData>
      <sheetData sheetId="9672">
        <row r="9">
          <cell r="A9" t="str">
            <v>A</v>
          </cell>
        </row>
      </sheetData>
      <sheetData sheetId="9673">
        <row r="9">
          <cell r="A9" t="str">
            <v>A</v>
          </cell>
        </row>
      </sheetData>
      <sheetData sheetId="9674">
        <row r="9">
          <cell r="A9" t="str">
            <v>A</v>
          </cell>
        </row>
      </sheetData>
      <sheetData sheetId="9675" refreshError="1"/>
      <sheetData sheetId="9676">
        <row r="9">
          <cell r="A9" t="str">
            <v>A</v>
          </cell>
        </row>
      </sheetData>
      <sheetData sheetId="9677">
        <row r="9">
          <cell r="A9" t="str">
            <v>A</v>
          </cell>
        </row>
      </sheetData>
      <sheetData sheetId="9678">
        <row r="9">
          <cell r="A9" t="str">
            <v>A</v>
          </cell>
        </row>
      </sheetData>
      <sheetData sheetId="9679">
        <row r="9">
          <cell r="A9" t="str">
            <v>A</v>
          </cell>
        </row>
      </sheetData>
      <sheetData sheetId="9680">
        <row r="9">
          <cell r="A9" t="str">
            <v>A</v>
          </cell>
        </row>
      </sheetData>
      <sheetData sheetId="9681">
        <row r="9">
          <cell r="A9" t="str">
            <v>A</v>
          </cell>
        </row>
      </sheetData>
      <sheetData sheetId="9682">
        <row r="9">
          <cell r="A9" t="str">
            <v>A</v>
          </cell>
        </row>
      </sheetData>
      <sheetData sheetId="9683">
        <row r="9">
          <cell r="A9" t="str">
            <v>A</v>
          </cell>
        </row>
      </sheetData>
      <sheetData sheetId="9684">
        <row r="9">
          <cell r="A9" t="str">
            <v>A</v>
          </cell>
        </row>
      </sheetData>
      <sheetData sheetId="9685">
        <row r="9">
          <cell r="A9" t="str">
            <v>A</v>
          </cell>
        </row>
      </sheetData>
      <sheetData sheetId="9686">
        <row r="9">
          <cell r="A9" t="str">
            <v>A</v>
          </cell>
        </row>
      </sheetData>
      <sheetData sheetId="9687">
        <row r="9">
          <cell r="A9" t="str">
            <v>A</v>
          </cell>
        </row>
      </sheetData>
      <sheetData sheetId="9688">
        <row r="9">
          <cell r="A9" t="str">
            <v>A</v>
          </cell>
        </row>
      </sheetData>
      <sheetData sheetId="9689">
        <row r="9">
          <cell r="A9" t="str">
            <v>A</v>
          </cell>
        </row>
      </sheetData>
      <sheetData sheetId="9690">
        <row r="9">
          <cell r="A9" t="str">
            <v>A</v>
          </cell>
        </row>
      </sheetData>
      <sheetData sheetId="9691">
        <row r="9">
          <cell r="A9" t="str">
            <v>A</v>
          </cell>
        </row>
      </sheetData>
      <sheetData sheetId="9692">
        <row r="9">
          <cell r="A9" t="str">
            <v>A</v>
          </cell>
        </row>
      </sheetData>
      <sheetData sheetId="9693">
        <row r="9">
          <cell r="A9" t="str">
            <v>A</v>
          </cell>
        </row>
      </sheetData>
      <sheetData sheetId="9694">
        <row r="9">
          <cell r="A9" t="str">
            <v>A</v>
          </cell>
        </row>
      </sheetData>
      <sheetData sheetId="9695">
        <row r="9">
          <cell r="A9" t="str">
            <v>A</v>
          </cell>
        </row>
      </sheetData>
      <sheetData sheetId="9696">
        <row r="9">
          <cell r="A9" t="str">
            <v>A</v>
          </cell>
        </row>
      </sheetData>
      <sheetData sheetId="9697">
        <row r="9">
          <cell r="A9" t="str">
            <v>A</v>
          </cell>
        </row>
      </sheetData>
      <sheetData sheetId="9698">
        <row r="9">
          <cell r="A9" t="str">
            <v>A</v>
          </cell>
        </row>
      </sheetData>
      <sheetData sheetId="9699">
        <row r="9">
          <cell r="A9" t="str">
            <v>A</v>
          </cell>
        </row>
      </sheetData>
      <sheetData sheetId="9700">
        <row r="9">
          <cell r="A9" t="str">
            <v>A</v>
          </cell>
        </row>
      </sheetData>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ow r="9">
          <cell r="A9" t="str">
            <v>A</v>
          </cell>
        </row>
      </sheetData>
      <sheetData sheetId="9778">
        <row r="9">
          <cell r="A9" t="str">
            <v>A</v>
          </cell>
        </row>
      </sheetData>
      <sheetData sheetId="9779">
        <row r="9">
          <cell r="A9" t="str">
            <v>A</v>
          </cell>
        </row>
      </sheetData>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9">
          <cell r="A9" t="str">
            <v>A</v>
          </cell>
        </row>
      </sheetData>
      <sheetData sheetId="9790">
        <row r="9">
          <cell r="A9" t="str">
            <v>A</v>
          </cell>
        </row>
      </sheetData>
      <sheetData sheetId="9791" refreshError="1"/>
      <sheetData sheetId="9792" refreshError="1"/>
      <sheetData sheetId="9793" refreshError="1"/>
      <sheetData sheetId="9794">
        <row r="9">
          <cell r="A9" t="str">
            <v>A</v>
          </cell>
        </row>
      </sheetData>
      <sheetData sheetId="9795">
        <row r="9">
          <cell r="A9" t="str">
            <v>A</v>
          </cell>
        </row>
      </sheetData>
      <sheetData sheetId="9796">
        <row r="9">
          <cell r="A9" t="str">
            <v>A</v>
          </cell>
        </row>
      </sheetData>
      <sheetData sheetId="9797">
        <row r="9">
          <cell r="A9" t="str">
            <v>A</v>
          </cell>
        </row>
      </sheetData>
      <sheetData sheetId="9798">
        <row r="9">
          <cell r="A9" t="str">
            <v>A</v>
          </cell>
        </row>
      </sheetData>
      <sheetData sheetId="9799">
        <row r="9">
          <cell r="A9" t="str">
            <v>A</v>
          </cell>
        </row>
      </sheetData>
      <sheetData sheetId="9800">
        <row r="9">
          <cell r="A9" t="str">
            <v>A</v>
          </cell>
        </row>
      </sheetData>
      <sheetData sheetId="9801">
        <row r="9">
          <cell r="A9" t="str">
            <v>A</v>
          </cell>
        </row>
      </sheetData>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ow r="9">
          <cell r="A9" t="str">
            <v>A</v>
          </cell>
        </row>
      </sheetData>
      <sheetData sheetId="9808">
        <row r="9">
          <cell r="A9" t="str">
            <v>A</v>
          </cell>
        </row>
      </sheetData>
      <sheetData sheetId="9809">
        <row r="9">
          <cell r="A9" t="str">
            <v>A</v>
          </cell>
        </row>
      </sheetData>
      <sheetData sheetId="9810" refreshError="1"/>
      <sheetData sheetId="9811" refreshError="1"/>
      <sheetData sheetId="9812" refreshError="1"/>
      <sheetData sheetId="9813" refreshError="1"/>
      <sheetData sheetId="9814">
        <row r="9">
          <cell r="A9" t="str">
            <v>A</v>
          </cell>
        </row>
      </sheetData>
      <sheetData sheetId="9815">
        <row r="9">
          <cell r="A9" t="str">
            <v>A</v>
          </cell>
        </row>
      </sheetData>
      <sheetData sheetId="9816">
        <row r="9">
          <cell r="A9" t="str">
            <v>A</v>
          </cell>
        </row>
      </sheetData>
      <sheetData sheetId="9817">
        <row r="9">
          <cell r="A9" t="str">
            <v>A</v>
          </cell>
        </row>
      </sheetData>
      <sheetData sheetId="9818">
        <row r="9">
          <cell r="A9" t="str">
            <v>A</v>
          </cell>
        </row>
      </sheetData>
      <sheetData sheetId="9819" refreshError="1"/>
      <sheetData sheetId="9820">
        <row r="9">
          <cell r="A9" t="str">
            <v>A</v>
          </cell>
        </row>
      </sheetData>
      <sheetData sheetId="9821">
        <row r="9">
          <cell r="A9" t="str">
            <v>A</v>
          </cell>
        </row>
      </sheetData>
      <sheetData sheetId="9822">
        <row r="9">
          <cell r="A9" t="str">
            <v>A</v>
          </cell>
        </row>
      </sheetData>
      <sheetData sheetId="9823">
        <row r="9">
          <cell r="A9" t="str">
            <v>A</v>
          </cell>
        </row>
      </sheetData>
      <sheetData sheetId="9824">
        <row r="9">
          <cell r="A9" t="str">
            <v>A</v>
          </cell>
        </row>
      </sheetData>
      <sheetData sheetId="9825">
        <row r="9">
          <cell r="A9" t="str">
            <v>A</v>
          </cell>
        </row>
      </sheetData>
      <sheetData sheetId="9826">
        <row r="9">
          <cell r="A9" t="str">
            <v>A</v>
          </cell>
        </row>
      </sheetData>
      <sheetData sheetId="9827">
        <row r="9">
          <cell r="A9" t="str">
            <v>A</v>
          </cell>
        </row>
      </sheetData>
      <sheetData sheetId="9828">
        <row r="9">
          <cell r="A9" t="str">
            <v>A</v>
          </cell>
        </row>
      </sheetData>
      <sheetData sheetId="9829">
        <row r="9">
          <cell r="A9" t="str">
            <v>A</v>
          </cell>
        </row>
      </sheetData>
      <sheetData sheetId="9830">
        <row r="9">
          <cell r="A9" t="str">
            <v>A</v>
          </cell>
        </row>
      </sheetData>
      <sheetData sheetId="9831">
        <row r="9">
          <cell r="A9" t="str">
            <v>A</v>
          </cell>
        </row>
      </sheetData>
      <sheetData sheetId="9832">
        <row r="9">
          <cell r="A9" t="str">
            <v>A</v>
          </cell>
        </row>
      </sheetData>
      <sheetData sheetId="9833">
        <row r="9">
          <cell r="A9" t="str">
            <v>A</v>
          </cell>
        </row>
      </sheetData>
      <sheetData sheetId="9834">
        <row r="9">
          <cell r="A9" t="str">
            <v>A</v>
          </cell>
        </row>
      </sheetData>
      <sheetData sheetId="9835">
        <row r="9">
          <cell r="A9" t="str">
            <v>A</v>
          </cell>
        </row>
      </sheetData>
      <sheetData sheetId="9836">
        <row r="9">
          <cell r="A9" t="str">
            <v>A</v>
          </cell>
        </row>
      </sheetData>
      <sheetData sheetId="9837">
        <row r="9">
          <cell r="A9" t="str">
            <v>A</v>
          </cell>
        </row>
      </sheetData>
      <sheetData sheetId="9838">
        <row r="9">
          <cell r="A9" t="str">
            <v>A</v>
          </cell>
        </row>
      </sheetData>
      <sheetData sheetId="9839">
        <row r="9">
          <cell r="A9" t="str">
            <v>A</v>
          </cell>
        </row>
      </sheetData>
      <sheetData sheetId="9840">
        <row r="9">
          <cell r="A9" t="str">
            <v>A</v>
          </cell>
        </row>
      </sheetData>
      <sheetData sheetId="9841">
        <row r="9">
          <cell r="A9" t="str">
            <v>A</v>
          </cell>
        </row>
      </sheetData>
      <sheetData sheetId="9842">
        <row r="9">
          <cell r="A9" t="str">
            <v>A</v>
          </cell>
        </row>
      </sheetData>
      <sheetData sheetId="9843">
        <row r="9">
          <cell r="A9" t="str">
            <v>A</v>
          </cell>
        </row>
      </sheetData>
      <sheetData sheetId="9844">
        <row r="9">
          <cell r="A9" t="str">
            <v>A</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row r="9">
          <cell r="A9" t="str">
            <v>A</v>
          </cell>
        </row>
      </sheetData>
      <sheetData sheetId="9872"/>
      <sheetData sheetId="9873"/>
      <sheetData sheetId="9874">
        <row r="9">
          <cell r="A9" t="str">
            <v>A</v>
          </cell>
        </row>
      </sheetData>
      <sheetData sheetId="9875"/>
      <sheetData sheetId="9876"/>
      <sheetData sheetId="9877">
        <row r="9">
          <cell r="A9" t="str">
            <v>A</v>
          </cell>
        </row>
      </sheetData>
      <sheetData sheetId="9878"/>
      <sheetData sheetId="9879"/>
      <sheetData sheetId="9880">
        <row r="9">
          <cell r="A9" t="str">
            <v>A</v>
          </cell>
        </row>
      </sheetData>
      <sheetData sheetId="9881"/>
      <sheetData sheetId="9882"/>
      <sheetData sheetId="9883">
        <row r="9">
          <cell r="A9" t="str">
            <v>A</v>
          </cell>
        </row>
      </sheetData>
      <sheetData sheetId="9884"/>
      <sheetData sheetId="9885"/>
      <sheetData sheetId="9886"/>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sheetData sheetId="9918" refreshError="1"/>
      <sheetData sheetId="9919" refreshError="1"/>
      <sheetData sheetId="9920" refreshError="1"/>
      <sheetData sheetId="9921" refreshError="1"/>
      <sheetData sheetId="9922" refreshError="1"/>
      <sheetData sheetId="9923" refreshError="1"/>
      <sheetData sheetId="9924" refreshError="1"/>
      <sheetData sheetId="9925"/>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ow r="9">
          <cell r="A9" t="str">
            <v>A</v>
          </cell>
        </row>
      </sheetData>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row r="9">
          <cell r="A9" t="str">
            <v>A</v>
          </cell>
        </row>
      </sheetData>
      <sheetData sheetId="10021"/>
      <sheetData sheetId="10022"/>
      <sheetData sheetId="10023">
        <row r="9">
          <cell r="A9" t="str">
            <v>A</v>
          </cell>
        </row>
      </sheetData>
      <sheetData sheetId="10024"/>
      <sheetData sheetId="10025">
        <row r="9">
          <cell r="A9" t="str">
            <v>A</v>
          </cell>
        </row>
      </sheetData>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9">
          <cell r="A9" t="str">
            <v>A</v>
          </cell>
        </row>
      </sheetData>
      <sheetData sheetId="10036">
        <row r="9">
          <cell r="A9" t="str">
            <v>A</v>
          </cell>
        </row>
      </sheetData>
      <sheetData sheetId="10037">
        <row r="9">
          <cell r="A9" t="str">
            <v>A</v>
          </cell>
        </row>
      </sheetData>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sheetData sheetId="10057">
        <row r="9">
          <cell r="A9" t="str">
            <v>A</v>
          </cell>
        </row>
      </sheetData>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row r="9">
          <cell r="A9" t="str">
            <v>A</v>
          </cell>
        </row>
      </sheetData>
      <sheetData sheetId="10173">
        <row r="9">
          <cell r="A9" t="str">
            <v>A</v>
          </cell>
        </row>
      </sheetData>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9">
          <cell r="A9" t="str">
            <v>A</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sheetData sheetId="10494">
        <row r="9">
          <cell r="A9" t="str">
            <v>A</v>
          </cell>
        </row>
      </sheetData>
      <sheetData sheetId="10495"/>
      <sheetData sheetId="10496"/>
      <sheetData sheetId="10497"/>
      <sheetData sheetId="10498"/>
      <sheetData sheetId="10499"/>
      <sheetData sheetId="10500">
        <row r="9">
          <cell r="A9" t="str">
            <v>A</v>
          </cell>
        </row>
      </sheetData>
      <sheetData sheetId="10501">
        <row r="9">
          <cell r="A9" t="str">
            <v>A</v>
          </cell>
        </row>
      </sheetData>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row r="9">
          <cell r="A9" t="str">
            <v>A</v>
          </cell>
        </row>
      </sheetData>
      <sheetData sheetId="10510">
        <row r="9">
          <cell r="A9" t="str">
            <v>A</v>
          </cell>
        </row>
      </sheetData>
      <sheetData sheetId="10511">
        <row r="9">
          <cell r="A9" t="str">
            <v>A</v>
          </cell>
        </row>
      </sheetData>
      <sheetData sheetId="10512">
        <row r="9">
          <cell r="A9" t="str">
            <v>A</v>
          </cell>
        </row>
      </sheetData>
      <sheetData sheetId="10513">
        <row r="9">
          <cell r="A9" t="str">
            <v>A</v>
          </cell>
        </row>
      </sheetData>
      <sheetData sheetId="10514">
        <row r="9">
          <cell r="A9" t="str">
            <v>A</v>
          </cell>
        </row>
      </sheetData>
      <sheetData sheetId="10515">
        <row r="9">
          <cell r="A9" t="str">
            <v>A</v>
          </cell>
        </row>
      </sheetData>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row r="9">
          <cell r="A9" t="str">
            <v>A</v>
          </cell>
        </row>
      </sheetData>
      <sheetData sheetId="10526">
        <row r="9">
          <cell r="A9" t="str">
            <v>A</v>
          </cell>
        </row>
      </sheetData>
      <sheetData sheetId="10527">
        <row r="9">
          <cell r="A9" t="str">
            <v>A</v>
          </cell>
        </row>
      </sheetData>
      <sheetData sheetId="10528">
        <row r="9">
          <cell r="A9" t="str">
            <v>A</v>
          </cell>
        </row>
      </sheetData>
      <sheetData sheetId="10529">
        <row r="9">
          <cell r="A9" t="str">
            <v>A</v>
          </cell>
        </row>
      </sheetData>
      <sheetData sheetId="10530">
        <row r="9">
          <cell r="A9" t="str">
            <v>A</v>
          </cell>
        </row>
      </sheetData>
      <sheetData sheetId="10531">
        <row r="9">
          <cell r="A9" t="str">
            <v>A</v>
          </cell>
        </row>
      </sheetData>
      <sheetData sheetId="10532">
        <row r="9">
          <cell r="A9" t="str">
            <v>A</v>
          </cell>
        </row>
      </sheetData>
      <sheetData sheetId="10533">
        <row r="9">
          <cell r="A9" t="str">
            <v>A</v>
          </cell>
        </row>
      </sheetData>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9">
          <cell r="A9" t="str">
            <v>A</v>
          </cell>
        </row>
      </sheetData>
      <sheetData sheetId="10548">
        <row r="9">
          <cell r="A9" t="str">
            <v>A</v>
          </cell>
        </row>
      </sheetData>
      <sheetData sheetId="10549">
        <row r="9">
          <cell r="A9" t="str">
            <v>A</v>
          </cell>
        </row>
      </sheetData>
      <sheetData sheetId="10550">
        <row r="9">
          <cell r="A9" t="str">
            <v>A</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9">
          <cell r="A9" t="str">
            <v>A</v>
          </cell>
        </row>
      </sheetData>
      <sheetData sheetId="10558"/>
      <sheetData sheetId="10559">
        <row r="9">
          <cell r="A9" t="str">
            <v>A</v>
          </cell>
        </row>
      </sheetData>
      <sheetData sheetId="10560"/>
      <sheetData sheetId="10561">
        <row r="9">
          <cell r="A9" t="str">
            <v>A</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ow r="9">
          <cell r="A9" t="str">
            <v>A</v>
          </cell>
        </row>
      </sheetData>
      <sheetData sheetId="10611">
        <row r="9">
          <cell r="A9" t="str">
            <v>A</v>
          </cell>
        </row>
      </sheetData>
      <sheetData sheetId="10612">
        <row r="9">
          <cell r="A9" t="str">
            <v>A</v>
          </cell>
        </row>
      </sheetData>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sheetData sheetId="10692"/>
      <sheetData sheetId="10693"/>
      <sheetData sheetId="10694"/>
      <sheetData sheetId="10695"/>
      <sheetData sheetId="10696"/>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sheetData sheetId="10805">
        <row r="9">
          <cell r="A9" t="str">
            <v>A</v>
          </cell>
        </row>
      </sheetData>
      <sheetData sheetId="10806">
        <row r="9">
          <cell r="A9" t="str">
            <v>A</v>
          </cell>
        </row>
      </sheetData>
      <sheetData sheetId="10807"/>
      <sheetData sheetId="10808">
        <row r="9">
          <cell r="A9" t="str">
            <v>A</v>
          </cell>
        </row>
      </sheetData>
      <sheetData sheetId="10809">
        <row r="9">
          <cell r="A9" t="str">
            <v>A</v>
          </cell>
        </row>
      </sheetData>
      <sheetData sheetId="10810"/>
      <sheetData sheetId="10811">
        <row r="9">
          <cell r="A9" t="str">
            <v>A</v>
          </cell>
        </row>
      </sheetData>
      <sheetData sheetId="10812">
        <row r="9">
          <cell r="A9" t="str">
            <v>A</v>
          </cell>
        </row>
      </sheetData>
      <sheetData sheetId="10813"/>
      <sheetData sheetId="10814">
        <row r="9">
          <cell r="A9" t="str">
            <v>A</v>
          </cell>
        </row>
      </sheetData>
      <sheetData sheetId="10815">
        <row r="9">
          <cell r="A9" t="str">
            <v>A</v>
          </cell>
        </row>
      </sheetData>
      <sheetData sheetId="10816"/>
      <sheetData sheetId="10817">
        <row r="9">
          <cell r="A9" t="str">
            <v>A</v>
          </cell>
        </row>
      </sheetData>
      <sheetData sheetId="10818">
        <row r="9">
          <cell r="A9" t="str">
            <v>A</v>
          </cell>
        </row>
      </sheetData>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row r="9">
          <cell r="A9" t="str">
            <v>A</v>
          </cell>
        </row>
      </sheetData>
      <sheetData sheetId="10861">
        <row r="9">
          <cell r="A9" t="str">
            <v>A</v>
          </cell>
        </row>
      </sheetData>
      <sheetData sheetId="10862">
        <row r="9">
          <cell r="A9" t="str">
            <v>A</v>
          </cell>
        </row>
      </sheetData>
      <sheetData sheetId="10863">
        <row r="9">
          <cell r="A9" t="str">
            <v>A</v>
          </cell>
        </row>
      </sheetData>
      <sheetData sheetId="10864">
        <row r="9">
          <cell r="A9" t="str">
            <v>A</v>
          </cell>
        </row>
      </sheetData>
      <sheetData sheetId="10865">
        <row r="9">
          <cell r="A9" t="str">
            <v>A</v>
          </cell>
        </row>
      </sheetData>
      <sheetData sheetId="10866">
        <row r="9">
          <cell r="A9" t="str">
            <v>A</v>
          </cell>
        </row>
      </sheetData>
      <sheetData sheetId="10867">
        <row r="9">
          <cell r="A9" t="str">
            <v>A</v>
          </cell>
        </row>
      </sheetData>
      <sheetData sheetId="10868">
        <row r="9">
          <cell r="A9" t="str">
            <v>A</v>
          </cell>
        </row>
      </sheetData>
      <sheetData sheetId="10869">
        <row r="9">
          <cell r="A9" t="str">
            <v>A</v>
          </cell>
        </row>
      </sheetData>
      <sheetData sheetId="10870">
        <row r="9">
          <cell r="A9" t="str">
            <v>A</v>
          </cell>
        </row>
      </sheetData>
      <sheetData sheetId="10871">
        <row r="9">
          <cell r="A9" t="str">
            <v>A</v>
          </cell>
        </row>
      </sheetData>
      <sheetData sheetId="10872">
        <row r="9">
          <cell r="A9" t="str">
            <v>A</v>
          </cell>
        </row>
      </sheetData>
      <sheetData sheetId="10873">
        <row r="9">
          <cell r="A9" t="str">
            <v>A</v>
          </cell>
        </row>
      </sheetData>
      <sheetData sheetId="10874">
        <row r="9">
          <cell r="A9" t="str">
            <v>A</v>
          </cell>
        </row>
      </sheetData>
      <sheetData sheetId="10875">
        <row r="9">
          <cell r="A9" t="str">
            <v>A</v>
          </cell>
        </row>
      </sheetData>
      <sheetData sheetId="10876"/>
      <sheetData sheetId="10877">
        <row r="9">
          <cell r="A9" t="str">
            <v>A</v>
          </cell>
        </row>
      </sheetData>
      <sheetData sheetId="10878">
        <row r="9">
          <cell r="A9" t="str">
            <v>A</v>
          </cell>
        </row>
      </sheetData>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ow r="9">
          <cell r="A9" t="str">
            <v>A</v>
          </cell>
        </row>
      </sheetData>
      <sheetData sheetId="10916">
        <row r="9">
          <cell r="A9" t="str">
            <v>A</v>
          </cell>
        </row>
      </sheetData>
      <sheetData sheetId="10917"/>
      <sheetData sheetId="10918">
        <row r="9">
          <cell r="A9" t="str">
            <v>A</v>
          </cell>
        </row>
      </sheetData>
      <sheetData sheetId="10919">
        <row r="9">
          <cell r="A9" t="str">
            <v>A</v>
          </cell>
        </row>
      </sheetData>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XL4Poppy"/>
      <sheetName val="dongia (2)"/>
      <sheetName val="GVL"/>
      <sheetName val="Check pile"/>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ĐP"/>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G "/>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PhaDoMong"/>
      <sheetName val="MTP"/>
      <sheetName val="MTP1"/>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방배동내역(리라)"/>
      <sheetName val="Tổng kê"/>
      <sheetName val="PNT-QUOT-#3"/>
      <sheetName val="COAT&amp;WRAP-QIOT-#3"/>
      <sheetName val=""/>
      <sheetName val="6호기"/>
      <sheetName val="????????"/>
      <sheetName val="Luong TT01"/>
      <sheetName val="NCV3-X"/>
      <sheetName val="Bang luong NHOM I"/>
      <sheetName val="TONGKE-HT"/>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70"/>
  <sheetViews>
    <sheetView zoomScaleNormal="100" workbookViewId="0">
      <pane xSplit="2" ySplit="4" topLeftCell="C65" activePane="bottomRight" state="frozen"/>
      <selection activeCell="G53" sqref="G53"/>
      <selection pane="topRight" activeCell="G53" sqref="G53"/>
      <selection pane="bottomLeft" activeCell="G53" sqref="G53"/>
      <selection pane="bottomRight" activeCell="F71" sqref="F71"/>
    </sheetView>
  </sheetViews>
  <sheetFormatPr defaultColWidth="9.140625" defaultRowHeight="15"/>
  <cols>
    <col min="1" max="1" width="5.5703125" style="3" customWidth="1"/>
    <col min="2" max="2" width="42.7109375" style="2" customWidth="1"/>
    <col min="3" max="6" width="15.5703125" style="4" customWidth="1"/>
    <col min="7" max="11" width="9.140625" style="2"/>
    <col min="12" max="12" width="19.42578125" style="2" customWidth="1"/>
    <col min="13" max="16384" width="9.140625" style="2"/>
  </cols>
  <sheetData>
    <row r="1" spans="1:6" s="1" customFormat="1" ht="30" customHeight="1">
      <c r="A1" s="155" t="s">
        <v>0</v>
      </c>
      <c r="B1" s="156"/>
      <c r="C1" s="156"/>
      <c r="D1" s="156"/>
      <c r="E1" s="156"/>
      <c r="F1" s="156"/>
    </row>
    <row r="2" spans="1:6" ht="18" customHeight="1">
      <c r="A2" s="157" t="s">
        <v>344</v>
      </c>
      <c r="B2" s="157"/>
      <c r="C2" s="157"/>
      <c r="D2" s="157"/>
      <c r="E2" s="157"/>
      <c r="F2" s="157"/>
    </row>
    <row r="3" spans="1:6" ht="18" customHeight="1">
      <c r="F3" s="5" t="s">
        <v>1</v>
      </c>
    </row>
    <row r="4" spans="1:6" s="9" customFormat="1" ht="47.25" customHeight="1">
      <c r="A4" s="6" t="s">
        <v>2</v>
      </c>
      <c r="B4" s="7" t="s">
        <v>3</v>
      </c>
      <c r="C4" s="8" t="s">
        <v>4</v>
      </c>
      <c r="D4" s="8" t="s">
        <v>5</v>
      </c>
      <c r="E4" s="8" t="s">
        <v>6</v>
      </c>
      <c r="F4" s="8" t="s">
        <v>7</v>
      </c>
    </row>
    <row r="5" spans="1:6" s="1" customFormat="1" ht="21" customHeight="1">
      <c r="A5" s="10"/>
      <c r="B5" s="11" t="s">
        <v>8</v>
      </c>
      <c r="C5" s="12">
        <f>SUM(C6:C20)</f>
        <v>328000</v>
      </c>
      <c r="D5" s="12">
        <f t="shared" ref="D5:F5" si="0">SUM(D6:D20)</f>
        <v>0</v>
      </c>
      <c r="E5" s="12">
        <f t="shared" si="0"/>
        <v>22242</v>
      </c>
      <c r="F5" s="12">
        <f t="shared" si="0"/>
        <v>305758</v>
      </c>
    </row>
    <row r="6" spans="1:6" ht="21" customHeight="1">
      <c r="A6" s="13">
        <v>1</v>
      </c>
      <c r="B6" s="14" t="s">
        <v>9</v>
      </c>
      <c r="C6" s="15"/>
      <c r="D6" s="15"/>
      <c r="E6" s="15"/>
      <c r="F6" s="15">
        <f>C6+D6-E6</f>
        <v>0</v>
      </c>
    </row>
    <row r="7" spans="1:6" ht="21" customHeight="1">
      <c r="A7" s="13">
        <v>2</v>
      </c>
      <c r="B7" s="14" t="s">
        <v>10</v>
      </c>
      <c r="C7" s="15">
        <v>100</v>
      </c>
      <c r="D7" s="15"/>
      <c r="E7" s="15"/>
      <c r="F7" s="15">
        <f>C7+D7-E7</f>
        <v>100</v>
      </c>
    </row>
    <row r="8" spans="1:6" ht="30">
      <c r="A8" s="13">
        <v>3</v>
      </c>
      <c r="B8" s="14" t="s">
        <v>11</v>
      </c>
      <c r="C8" s="15">
        <v>0</v>
      </c>
      <c r="D8" s="15"/>
      <c r="E8" s="15"/>
      <c r="F8" s="15">
        <f t="shared" ref="F8:F20" si="1">C8+D8-E8</f>
        <v>0</v>
      </c>
    </row>
    <row r="9" spans="1:6" ht="21" customHeight="1">
      <c r="A9" s="13">
        <v>4</v>
      </c>
      <c r="B9" s="14" t="s">
        <v>12</v>
      </c>
      <c r="C9" s="15">
        <v>50000</v>
      </c>
      <c r="D9" s="15"/>
      <c r="E9" s="15">
        <v>3395</v>
      </c>
      <c r="F9" s="15">
        <f t="shared" si="1"/>
        <v>46605</v>
      </c>
    </row>
    <row r="10" spans="1:6" ht="21" customHeight="1">
      <c r="A10" s="13">
        <v>5</v>
      </c>
      <c r="B10" s="14" t="s">
        <v>13</v>
      </c>
      <c r="C10" s="15">
        <v>14000</v>
      </c>
      <c r="D10" s="15"/>
      <c r="E10" s="15">
        <v>136</v>
      </c>
      <c r="F10" s="15">
        <f t="shared" si="1"/>
        <v>13864</v>
      </c>
    </row>
    <row r="11" spans="1:6" ht="21" customHeight="1">
      <c r="A11" s="13">
        <v>6</v>
      </c>
      <c r="B11" s="14" t="s">
        <v>14</v>
      </c>
      <c r="C11" s="15"/>
      <c r="D11" s="15"/>
      <c r="E11" s="15"/>
      <c r="F11" s="15">
        <f t="shared" si="1"/>
        <v>0</v>
      </c>
    </row>
    <row r="12" spans="1:6" ht="21" customHeight="1">
      <c r="A12" s="13">
        <v>7</v>
      </c>
      <c r="B12" s="14" t="s">
        <v>15</v>
      </c>
      <c r="C12" s="15">
        <v>40000</v>
      </c>
      <c r="D12" s="15"/>
      <c r="E12" s="15">
        <v>260</v>
      </c>
      <c r="F12" s="15">
        <f t="shared" si="1"/>
        <v>39740</v>
      </c>
    </row>
    <row r="13" spans="1:6" ht="21" customHeight="1">
      <c r="A13" s="13">
        <v>8</v>
      </c>
      <c r="B13" s="14" t="s">
        <v>16</v>
      </c>
      <c r="C13" s="15">
        <v>5000</v>
      </c>
      <c r="D13" s="15"/>
      <c r="E13" s="15">
        <v>65</v>
      </c>
      <c r="F13" s="15">
        <f t="shared" si="1"/>
        <v>4935</v>
      </c>
    </row>
    <row r="14" spans="1:6" ht="21" customHeight="1">
      <c r="A14" s="13">
        <v>9</v>
      </c>
      <c r="B14" s="16" t="s">
        <v>17</v>
      </c>
      <c r="C14" s="15">
        <v>0</v>
      </c>
      <c r="D14" s="15"/>
      <c r="E14" s="15"/>
      <c r="F14" s="15">
        <f t="shared" si="1"/>
        <v>0</v>
      </c>
    </row>
    <row r="15" spans="1:6" ht="21" customHeight="1">
      <c r="A15" s="13">
        <v>10</v>
      </c>
      <c r="B15" s="14" t="s">
        <v>18</v>
      </c>
      <c r="C15" s="15">
        <v>1000</v>
      </c>
      <c r="D15" s="15"/>
      <c r="E15" s="15">
        <v>158</v>
      </c>
      <c r="F15" s="15">
        <f t="shared" si="1"/>
        <v>842</v>
      </c>
    </row>
    <row r="16" spans="1:6" ht="21" customHeight="1">
      <c r="A16" s="13">
        <v>11</v>
      </c>
      <c r="B16" s="14" t="s">
        <v>19</v>
      </c>
      <c r="C16" s="15">
        <v>4000</v>
      </c>
      <c r="D16" s="15"/>
      <c r="E16" s="15">
        <v>148</v>
      </c>
      <c r="F16" s="15">
        <f t="shared" si="1"/>
        <v>3852</v>
      </c>
    </row>
    <row r="17" spans="1:6" ht="21" customHeight="1">
      <c r="A17" s="13">
        <v>12</v>
      </c>
      <c r="B17" s="14" t="s">
        <v>20</v>
      </c>
      <c r="C17" s="15">
        <v>200000</v>
      </c>
      <c r="D17" s="15"/>
      <c r="E17" s="15">
        <v>18000</v>
      </c>
      <c r="F17" s="15">
        <f t="shared" si="1"/>
        <v>182000</v>
      </c>
    </row>
    <row r="18" spans="1:6" ht="21" customHeight="1">
      <c r="A18" s="13">
        <v>13</v>
      </c>
      <c r="B18" s="14" t="s">
        <v>21</v>
      </c>
      <c r="C18" s="15">
        <v>3400</v>
      </c>
      <c r="D18" s="15"/>
      <c r="E18" s="15"/>
      <c r="F18" s="15">
        <f t="shared" si="1"/>
        <v>3400</v>
      </c>
    </row>
    <row r="19" spans="1:6" ht="21" customHeight="1">
      <c r="A19" s="13">
        <v>14</v>
      </c>
      <c r="B19" s="16" t="s">
        <v>22</v>
      </c>
      <c r="C19" s="15">
        <v>10000</v>
      </c>
      <c r="D19" s="15"/>
      <c r="E19" s="15">
        <v>80</v>
      </c>
      <c r="F19" s="15">
        <f t="shared" si="1"/>
        <v>9920</v>
      </c>
    </row>
    <row r="20" spans="1:6" ht="21" customHeight="1">
      <c r="A20" s="13">
        <v>15</v>
      </c>
      <c r="B20" s="14" t="s">
        <v>23</v>
      </c>
      <c r="C20" s="15">
        <v>500</v>
      </c>
      <c r="D20" s="15"/>
      <c r="E20" s="15"/>
      <c r="F20" s="15">
        <f t="shared" si="1"/>
        <v>500</v>
      </c>
    </row>
    <row r="21" spans="1:6" ht="21" customHeight="1">
      <c r="A21" s="10"/>
      <c r="B21" s="11" t="s">
        <v>24</v>
      </c>
      <c r="C21" s="12">
        <f>SUM(C22:C36)</f>
        <v>1006000</v>
      </c>
      <c r="D21" s="12">
        <f t="shared" ref="D21:F21" si="2">SUM(D22:D36)</f>
        <v>149312</v>
      </c>
      <c r="E21" s="12">
        <f t="shared" si="2"/>
        <v>0</v>
      </c>
      <c r="F21" s="12">
        <f t="shared" si="2"/>
        <v>1155312</v>
      </c>
    </row>
    <row r="22" spans="1:6" ht="21" customHeight="1">
      <c r="A22" s="13">
        <v>1</v>
      </c>
      <c r="B22" s="14" t="s">
        <v>9</v>
      </c>
      <c r="C22" s="15">
        <v>1500</v>
      </c>
      <c r="D22" s="15">
        <v>1440</v>
      </c>
      <c r="E22" s="15"/>
      <c r="F22" s="15">
        <f>C22+D22-E22</f>
        <v>2940</v>
      </c>
    </row>
    <row r="23" spans="1:6" ht="21" customHeight="1">
      <c r="A23" s="13">
        <v>2</v>
      </c>
      <c r="B23" s="14" t="s">
        <v>10</v>
      </c>
      <c r="C23" s="15">
        <v>4500</v>
      </c>
      <c r="D23" s="15"/>
      <c r="E23" s="15"/>
      <c r="F23" s="15">
        <f>C23+D23-E23</f>
        <v>4500</v>
      </c>
    </row>
    <row r="24" spans="1:6" ht="30">
      <c r="A24" s="13">
        <v>3</v>
      </c>
      <c r="B24" s="14" t="s">
        <v>11</v>
      </c>
      <c r="C24" s="15">
        <v>0</v>
      </c>
      <c r="D24" s="15"/>
      <c r="E24" s="15"/>
      <c r="F24" s="15">
        <f t="shared" ref="F24:F36" si="3">C24+D24-E24</f>
        <v>0</v>
      </c>
    </row>
    <row r="25" spans="1:6" ht="21" customHeight="1">
      <c r="A25" s="13">
        <v>4</v>
      </c>
      <c r="B25" s="14" t="s">
        <v>12</v>
      </c>
      <c r="C25" s="15">
        <v>126000</v>
      </c>
      <c r="D25" s="15">
        <v>14805</v>
      </c>
      <c r="E25" s="15"/>
      <c r="F25" s="15">
        <f t="shared" si="3"/>
        <v>140805</v>
      </c>
    </row>
    <row r="26" spans="1:6" ht="21" customHeight="1">
      <c r="A26" s="13">
        <v>5</v>
      </c>
      <c r="B26" s="14" t="s">
        <v>13</v>
      </c>
      <c r="C26" s="15">
        <v>60000</v>
      </c>
      <c r="D26" s="15">
        <v>7911</v>
      </c>
      <c r="E26" s="15"/>
      <c r="F26" s="15">
        <f t="shared" si="3"/>
        <v>67911</v>
      </c>
    </row>
    <row r="27" spans="1:6" ht="21" customHeight="1">
      <c r="A27" s="13">
        <v>6</v>
      </c>
      <c r="B27" s="14" t="s">
        <v>14</v>
      </c>
      <c r="C27" s="15">
        <v>0</v>
      </c>
      <c r="D27" s="15">
        <v>0</v>
      </c>
      <c r="E27" s="15"/>
      <c r="F27" s="15">
        <f t="shared" si="3"/>
        <v>0</v>
      </c>
    </row>
    <row r="28" spans="1:6" ht="21" customHeight="1">
      <c r="A28" s="13">
        <v>7</v>
      </c>
      <c r="B28" s="14" t="s">
        <v>15</v>
      </c>
      <c r="C28" s="15">
        <v>95000</v>
      </c>
      <c r="D28" s="15">
        <v>18410</v>
      </c>
      <c r="E28" s="15"/>
      <c r="F28" s="15">
        <f t="shared" si="3"/>
        <v>113410</v>
      </c>
    </row>
    <row r="29" spans="1:6" ht="21" customHeight="1">
      <c r="A29" s="13">
        <v>8</v>
      </c>
      <c r="B29" s="14" t="s">
        <v>16</v>
      </c>
      <c r="C29" s="15">
        <v>8000</v>
      </c>
      <c r="D29" s="15">
        <v>1609</v>
      </c>
      <c r="E29" s="15"/>
      <c r="F29" s="15">
        <f t="shared" si="3"/>
        <v>9609</v>
      </c>
    </row>
    <row r="30" spans="1:6" ht="21" customHeight="1">
      <c r="A30" s="13">
        <v>9</v>
      </c>
      <c r="B30" s="16" t="s">
        <v>17</v>
      </c>
      <c r="C30" s="15">
        <v>0</v>
      </c>
      <c r="D30" s="15">
        <v>0</v>
      </c>
      <c r="E30" s="15"/>
      <c r="F30" s="15">
        <f t="shared" si="3"/>
        <v>0</v>
      </c>
    </row>
    <row r="31" spans="1:6" ht="21" customHeight="1">
      <c r="A31" s="13">
        <v>10</v>
      </c>
      <c r="B31" s="14" t="s">
        <v>18</v>
      </c>
      <c r="C31" s="15">
        <v>12500</v>
      </c>
      <c r="D31" s="15">
        <v>933</v>
      </c>
      <c r="E31" s="15"/>
      <c r="F31" s="15">
        <f t="shared" si="3"/>
        <v>13433</v>
      </c>
    </row>
    <row r="32" spans="1:6" ht="21" customHeight="1">
      <c r="A32" s="13">
        <v>11</v>
      </c>
      <c r="B32" s="14" t="s">
        <v>19</v>
      </c>
      <c r="C32" s="15">
        <v>32000</v>
      </c>
      <c r="D32" s="15">
        <v>1578</v>
      </c>
      <c r="E32" s="15"/>
      <c r="F32" s="15">
        <f t="shared" si="3"/>
        <v>33578</v>
      </c>
    </row>
    <row r="33" spans="1:6" ht="21" customHeight="1">
      <c r="A33" s="13">
        <v>12</v>
      </c>
      <c r="B33" s="14" t="s">
        <v>20</v>
      </c>
      <c r="C33" s="15">
        <v>650000</v>
      </c>
      <c r="D33" s="15">
        <v>97750</v>
      </c>
      <c r="E33" s="15"/>
      <c r="F33" s="15">
        <f t="shared" si="3"/>
        <v>747750</v>
      </c>
    </row>
    <row r="34" spans="1:6" ht="21" customHeight="1">
      <c r="A34" s="13">
        <v>13</v>
      </c>
      <c r="B34" s="14" t="s">
        <v>21</v>
      </c>
      <c r="C34" s="15">
        <v>0</v>
      </c>
      <c r="D34" s="15">
        <v>0</v>
      </c>
      <c r="E34" s="15"/>
      <c r="F34" s="15">
        <f t="shared" si="3"/>
        <v>0</v>
      </c>
    </row>
    <row r="35" spans="1:6" ht="21" customHeight="1">
      <c r="A35" s="13">
        <v>14</v>
      </c>
      <c r="B35" s="16" t="s">
        <v>22</v>
      </c>
      <c r="C35" s="15">
        <v>16000</v>
      </c>
      <c r="D35" s="15">
        <v>4774</v>
      </c>
      <c r="E35" s="15"/>
      <c r="F35" s="15">
        <f t="shared" si="3"/>
        <v>20774</v>
      </c>
    </row>
    <row r="36" spans="1:6" ht="21" customHeight="1">
      <c r="A36" s="13">
        <v>15</v>
      </c>
      <c r="B36" s="14" t="s">
        <v>23</v>
      </c>
      <c r="C36" s="15">
        <v>500</v>
      </c>
      <c r="D36" s="15">
        <v>102</v>
      </c>
      <c r="E36" s="15"/>
      <c r="F36" s="15">
        <f t="shared" si="3"/>
        <v>602</v>
      </c>
    </row>
    <row r="37" spans="1:6" ht="21" customHeight="1">
      <c r="A37" s="10"/>
      <c r="B37" s="11" t="s">
        <v>25</v>
      </c>
      <c r="C37" s="12">
        <f>SUM(C38:C52)</f>
        <v>300500</v>
      </c>
      <c r="D37" s="12">
        <f t="shared" ref="D37:F37" si="4">SUM(D38:D52)</f>
        <v>80010</v>
      </c>
      <c r="E37" s="12">
        <f t="shared" si="4"/>
        <v>118010</v>
      </c>
      <c r="F37" s="12">
        <f t="shared" si="4"/>
        <v>262500</v>
      </c>
    </row>
    <row r="38" spans="1:6" ht="21" customHeight="1">
      <c r="A38" s="13">
        <v>1</v>
      </c>
      <c r="B38" s="14" t="s">
        <v>9</v>
      </c>
      <c r="C38" s="15">
        <v>2000</v>
      </c>
      <c r="D38" s="15">
        <v>60</v>
      </c>
      <c r="E38" s="15">
        <v>1440</v>
      </c>
      <c r="F38" s="17">
        <f>C38+D38-E38</f>
        <v>620</v>
      </c>
    </row>
    <row r="39" spans="1:6" ht="21" customHeight="1">
      <c r="A39" s="13">
        <v>2</v>
      </c>
      <c r="B39" s="14" t="s">
        <v>10</v>
      </c>
      <c r="C39" s="15">
        <v>0</v>
      </c>
      <c r="D39" s="15"/>
      <c r="E39" s="15"/>
      <c r="F39" s="15">
        <f>C39+D39-E39</f>
        <v>0</v>
      </c>
    </row>
    <row r="40" spans="1:6" ht="30">
      <c r="A40" s="13">
        <v>3</v>
      </c>
      <c r="B40" s="14" t="s">
        <v>11</v>
      </c>
      <c r="C40" s="15">
        <v>0</v>
      </c>
      <c r="D40" s="15"/>
      <c r="E40" s="15"/>
      <c r="F40" s="15">
        <f t="shared" ref="F40:F52" si="5">C40+D40-E40</f>
        <v>0</v>
      </c>
    </row>
    <row r="41" spans="1:6" ht="21" customHeight="1">
      <c r="A41" s="13">
        <v>4</v>
      </c>
      <c r="B41" s="14" t="s">
        <v>12</v>
      </c>
      <c r="C41" s="15">
        <v>33500</v>
      </c>
      <c r="D41" s="15">
        <v>12010</v>
      </c>
      <c r="E41" s="15">
        <v>10420</v>
      </c>
      <c r="F41" s="15">
        <f>C41+D41-E41</f>
        <v>35090</v>
      </c>
    </row>
    <row r="42" spans="1:6" ht="21" customHeight="1">
      <c r="A42" s="13">
        <v>5</v>
      </c>
      <c r="B42" s="14" t="s">
        <v>13</v>
      </c>
      <c r="C42" s="15">
        <v>14000</v>
      </c>
      <c r="D42" s="15">
        <v>7020</v>
      </c>
      <c r="E42" s="15">
        <v>6795</v>
      </c>
      <c r="F42" s="15">
        <f t="shared" si="5"/>
        <v>14225</v>
      </c>
    </row>
    <row r="43" spans="1:6" ht="21" customHeight="1">
      <c r="A43" s="13">
        <v>6</v>
      </c>
      <c r="B43" s="14" t="s">
        <v>14</v>
      </c>
      <c r="C43" s="15">
        <v>0</v>
      </c>
      <c r="D43" s="15">
        <v>0</v>
      </c>
      <c r="E43" s="15">
        <v>0</v>
      </c>
      <c r="F43" s="15">
        <f t="shared" si="5"/>
        <v>0</v>
      </c>
    </row>
    <row r="44" spans="1:6" ht="21" customHeight="1">
      <c r="A44" s="13">
        <v>7</v>
      </c>
      <c r="B44" s="14" t="s">
        <v>15</v>
      </c>
      <c r="C44" s="15">
        <v>35000</v>
      </c>
      <c r="D44" s="15">
        <v>11800</v>
      </c>
      <c r="E44" s="15">
        <v>16450</v>
      </c>
      <c r="F44" s="15">
        <f t="shared" si="5"/>
        <v>30350</v>
      </c>
    </row>
    <row r="45" spans="1:6" ht="21" customHeight="1">
      <c r="A45" s="13">
        <v>8</v>
      </c>
      <c r="B45" s="14" t="s">
        <v>16</v>
      </c>
      <c r="C45" s="15">
        <v>3000</v>
      </c>
      <c r="D45" s="15">
        <v>1615</v>
      </c>
      <c r="E45" s="15">
        <v>1359</v>
      </c>
      <c r="F45" s="15">
        <f t="shared" si="5"/>
        <v>3256</v>
      </c>
    </row>
    <row r="46" spans="1:6" ht="21" customHeight="1">
      <c r="A46" s="13">
        <v>9</v>
      </c>
      <c r="B46" s="16" t="s">
        <v>17</v>
      </c>
      <c r="C46" s="15">
        <v>0</v>
      </c>
      <c r="D46" s="15">
        <v>0</v>
      </c>
      <c r="E46" s="15">
        <v>0</v>
      </c>
      <c r="F46" s="15">
        <f t="shared" si="5"/>
        <v>0</v>
      </c>
    </row>
    <row r="47" spans="1:6" ht="21" customHeight="1">
      <c r="A47" s="13">
        <v>10</v>
      </c>
      <c r="B47" s="14" t="s">
        <v>18</v>
      </c>
      <c r="C47" s="15">
        <v>1200</v>
      </c>
      <c r="D47" s="15">
        <v>95</v>
      </c>
      <c r="E47" s="15">
        <v>770</v>
      </c>
      <c r="F47" s="15">
        <f t="shared" si="5"/>
        <v>525</v>
      </c>
    </row>
    <row r="48" spans="1:6" ht="21" customHeight="1">
      <c r="A48" s="13">
        <v>11</v>
      </c>
      <c r="B48" s="14" t="s">
        <v>19</v>
      </c>
      <c r="C48" s="15">
        <v>2500</v>
      </c>
      <c r="D48" s="15">
        <v>1100</v>
      </c>
      <c r="E48" s="15">
        <v>1330</v>
      </c>
      <c r="F48" s="15">
        <f t="shared" si="5"/>
        <v>2270</v>
      </c>
    </row>
    <row r="49" spans="1:6" ht="21" customHeight="1">
      <c r="A49" s="13">
        <v>12</v>
      </c>
      <c r="B49" s="14" t="s">
        <v>20</v>
      </c>
      <c r="C49" s="15">
        <v>200000</v>
      </c>
      <c r="D49" s="15">
        <v>45000</v>
      </c>
      <c r="E49" s="15">
        <v>74750</v>
      </c>
      <c r="F49" s="15">
        <f t="shared" si="5"/>
        <v>170250</v>
      </c>
    </row>
    <row r="50" spans="1:6" ht="21" customHeight="1">
      <c r="A50" s="13">
        <v>13</v>
      </c>
      <c r="B50" s="14" t="s">
        <v>21</v>
      </c>
      <c r="C50" s="15">
        <v>100</v>
      </c>
      <c r="D50" s="15">
        <v>410</v>
      </c>
      <c r="E50" s="15">
        <v>0</v>
      </c>
      <c r="F50" s="15">
        <f t="shared" si="5"/>
        <v>510</v>
      </c>
    </row>
    <row r="51" spans="1:6" ht="21" customHeight="1">
      <c r="A51" s="13">
        <v>14</v>
      </c>
      <c r="B51" s="16" t="s">
        <v>22</v>
      </c>
      <c r="C51" s="15">
        <v>9000</v>
      </c>
      <c r="D51" s="15">
        <v>900</v>
      </c>
      <c r="E51" s="15">
        <v>4594</v>
      </c>
      <c r="F51" s="15">
        <f t="shared" si="5"/>
        <v>5306</v>
      </c>
    </row>
    <row r="52" spans="1:6" ht="21" customHeight="1">
      <c r="A52" s="13">
        <v>15</v>
      </c>
      <c r="B52" s="14" t="s">
        <v>23</v>
      </c>
      <c r="C52" s="15">
        <v>200</v>
      </c>
      <c r="D52" s="15">
        <v>0</v>
      </c>
      <c r="E52" s="15">
        <v>102</v>
      </c>
      <c r="F52" s="15">
        <f t="shared" si="5"/>
        <v>98</v>
      </c>
    </row>
    <row r="53" spans="1:6" ht="21" customHeight="1">
      <c r="A53" s="10"/>
      <c r="B53" s="11" t="s">
        <v>26</v>
      </c>
      <c r="C53" s="12">
        <f>SUM(C54:C68)</f>
        <v>89070</v>
      </c>
      <c r="D53" s="12">
        <f t="shared" ref="D53:F53" si="6">SUM(D54:D68)</f>
        <v>0</v>
      </c>
      <c r="E53" s="12">
        <f t="shared" si="6"/>
        <v>89070</v>
      </c>
      <c r="F53" s="12">
        <f t="shared" si="6"/>
        <v>0</v>
      </c>
    </row>
    <row r="54" spans="1:6" ht="21" customHeight="1">
      <c r="A54" s="13">
        <v>1</v>
      </c>
      <c r="B54" s="14" t="s">
        <v>9</v>
      </c>
      <c r="C54" s="15">
        <v>0</v>
      </c>
      <c r="D54" s="15"/>
      <c r="E54" s="15">
        <v>0</v>
      </c>
      <c r="F54" s="15">
        <f>C54+D54-E54</f>
        <v>0</v>
      </c>
    </row>
    <row r="55" spans="1:6" ht="21" customHeight="1">
      <c r="A55" s="13">
        <v>2</v>
      </c>
      <c r="B55" s="14" t="s">
        <v>10</v>
      </c>
      <c r="C55" s="15">
        <v>60</v>
      </c>
      <c r="D55" s="15"/>
      <c r="E55" s="15">
        <v>60</v>
      </c>
      <c r="F55" s="15">
        <f>C55+D55-E55</f>
        <v>0</v>
      </c>
    </row>
    <row r="56" spans="1:6" ht="30">
      <c r="A56" s="13">
        <v>3</v>
      </c>
      <c r="B56" s="14" t="s">
        <v>11</v>
      </c>
      <c r="C56" s="15">
        <v>0</v>
      </c>
      <c r="D56" s="15"/>
      <c r="E56" s="15">
        <v>0</v>
      </c>
      <c r="F56" s="15">
        <f t="shared" ref="F56:F68" si="7">C56+D56-E56</f>
        <v>0</v>
      </c>
    </row>
    <row r="57" spans="1:6" ht="21" customHeight="1">
      <c r="A57" s="13">
        <v>4</v>
      </c>
      <c r="B57" s="14" t="s">
        <v>12</v>
      </c>
      <c r="C57" s="15">
        <v>13000</v>
      </c>
      <c r="D57" s="15"/>
      <c r="E57" s="15">
        <v>13000</v>
      </c>
      <c r="F57" s="15">
        <f t="shared" si="7"/>
        <v>0</v>
      </c>
    </row>
    <row r="58" spans="1:6" ht="21" customHeight="1">
      <c r="A58" s="13">
        <v>5</v>
      </c>
      <c r="B58" s="14" t="s">
        <v>13</v>
      </c>
      <c r="C58" s="15">
        <v>8000</v>
      </c>
      <c r="D58" s="15"/>
      <c r="E58" s="15">
        <v>8000</v>
      </c>
      <c r="F58" s="15">
        <f t="shared" si="7"/>
        <v>0</v>
      </c>
    </row>
    <row r="59" spans="1:6" ht="21" customHeight="1">
      <c r="A59" s="13">
        <v>6</v>
      </c>
      <c r="B59" s="14" t="s">
        <v>14</v>
      </c>
      <c r="C59" s="15">
        <v>0</v>
      </c>
      <c r="D59" s="15"/>
      <c r="E59" s="15">
        <v>0</v>
      </c>
      <c r="F59" s="15">
        <f t="shared" si="7"/>
        <v>0</v>
      </c>
    </row>
    <row r="60" spans="1:6" ht="21" customHeight="1">
      <c r="A60" s="13">
        <v>7</v>
      </c>
      <c r="B60" s="14" t="s">
        <v>15</v>
      </c>
      <c r="C60" s="15">
        <v>13500</v>
      </c>
      <c r="D60" s="15"/>
      <c r="E60" s="15">
        <v>13500</v>
      </c>
      <c r="F60" s="15">
        <f t="shared" si="7"/>
        <v>0</v>
      </c>
    </row>
    <row r="61" spans="1:6" ht="21" customHeight="1">
      <c r="A61" s="13">
        <v>8</v>
      </c>
      <c r="B61" s="14" t="s">
        <v>16</v>
      </c>
      <c r="C61" s="15">
        <v>1800</v>
      </c>
      <c r="D61" s="15"/>
      <c r="E61" s="15">
        <v>1800</v>
      </c>
      <c r="F61" s="15">
        <f t="shared" si="7"/>
        <v>0</v>
      </c>
    </row>
    <row r="62" spans="1:6" ht="21" customHeight="1">
      <c r="A62" s="13">
        <v>9</v>
      </c>
      <c r="B62" s="16" t="s">
        <v>17</v>
      </c>
      <c r="C62" s="15">
        <v>0</v>
      </c>
      <c r="D62" s="15"/>
      <c r="E62" s="15">
        <v>0</v>
      </c>
      <c r="F62" s="15">
        <f t="shared" si="7"/>
        <v>0</v>
      </c>
    </row>
    <row r="63" spans="1:6" ht="21" customHeight="1">
      <c r="A63" s="13">
        <v>10</v>
      </c>
      <c r="B63" s="14" t="s">
        <v>18</v>
      </c>
      <c r="C63" s="15">
        <v>100</v>
      </c>
      <c r="D63" s="15"/>
      <c r="E63" s="15">
        <v>100</v>
      </c>
      <c r="F63" s="15">
        <f t="shared" si="7"/>
        <v>0</v>
      </c>
    </row>
    <row r="64" spans="1:6" ht="21" customHeight="1">
      <c r="A64" s="13">
        <v>11</v>
      </c>
      <c r="B64" s="14" t="s">
        <v>19</v>
      </c>
      <c r="C64" s="15">
        <v>1200</v>
      </c>
      <c r="D64" s="15"/>
      <c r="E64" s="15">
        <v>1200</v>
      </c>
      <c r="F64" s="15">
        <f t="shared" si="7"/>
        <v>0</v>
      </c>
    </row>
    <row r="65" spans="1:6" ht="21" customHeight="1">
      <c r="A65" s="13">
        <v>12</v>
      </c>
      <c r="B65" s="14" t="s">
        <v>20</v>
      </c>
      <c r="C65" s="15">
        <v>50000</v>
      </c>
      <c r="D65" s="15"/>
      <c r="E65" s="15">
        <v>50000</v>
      </c>
      <c r="F65" s="15">
        <f t="shared" si="7"/>
        <v>0</v>
      </c>
    </row>
    <row r="66" spans="1:6" ht="21" customHeight="1">
      <c r="A66" s="13">
        <v>13</v>
      </c>
      <c r="B66" s="14" t="s">
        <v>21</v>
      </c>
      <c r="C66" s="15">
        <v>410</v>
      </c>
      <c r="D66" s="15"/>
      <c r="E66" s="15">
        <v>410</v>
      </c>
      <c r="F66" s="15">
        <f t="shared" si="7"/>
        <v>0</v>
      </c>
    </row>
    <row r="67" spans="1:6" ht="21" customHeight="1">
      <c r="A67" s="13">
        <v>14</v>
      </c>
      <c r="B67" s="16" t="s">
        <v>22</v>
      </c>
      <c r="C67" s="15">
        <v>1000</v>
      </c>
      <c r="D67" s="15"/>
      <c r="E67" s="15">
        <v>1000</v>
      </c>
      <c r="F67" s="15">
        <f t="shared" si="7"/>
        <v>0</v>
      </c>
    </row>
    <row r="68" spans="1:6" ht="21" customHeight="1">
      <c r="A68" s="13">
        <v>15</v>
      </c>
      <c r="B68" s="14" t="s">
        <v>23</v>
      </c>
      <c r="C68" s="15">
        <v>0</v>
      </c>
      <c r="D68" s="15"/>
      <c r="E68" s="15">
        <v>0</v>
      </c>
      <c r="F68" s="15">
        <f t="shared" si="7"/>
        <v>0</v>
      </c>
    </row>
    <row r="70" spans="1:6">
      <c r="F70" s="18" t="s">
        <v>345</v>
      </c>
    </row>
  </sheetData>
  <mergeCells count="2">
    <mergeCell ref="A1:F1"/>
    <mergeCell ref="A2:F2"/>
  </mergeCells>
  <pageMargins left="0.66" right="0.54" top="0.75" bottom="0.75" header="0.3" footer="0.3"/>
  <pageSetup paperSize="9" scale="79" orientation="portrait" verticalDpi="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51"/>
  <sheetViews>
    <sheetView zoomScaleNormal="100" workbookViewId="0">
      <pane xSplit="2" ySplit="5" topLeftCell="C6" activePane="bottomRight" state="frozen"/>
      <selection activeCell="G53" sqref="G53"/>
      <selection pane="topRight" activeCell="G53" sqref="G53"/>
      <selection pane="bottomLeft" activeCell="G53" sqref="G53"/>
      <selection pane="bottomRight" activeCell="I9" sqref="I9"/>
    </sheetView>
  </sheetViews>
  <sheetFormatPr defaultColWidth="9.140625" defaultRowHeight="11.25"/>
  <cols>
    <col min="1" max="1" width="5.7109375" style="60" customWidth="1"/>
    <col min="2" max="2" width="28.28515625" style="60" customWidth="1"/>
    <col min="3" max="11" width="10" style="60" customWidth="1"/>
    <col min="12" max="12" width="9" style="60" bestFit="1" customWidth="1"/>
    <col min="13" max="13" width="9.28515625" style="60" bestFit="1" customWidth="1"/>
    <col min="14" max="18" width="10" style="60" customWidth="1"/>
    <col min="19" max="16384" width="9.140625" style="60"/>
  </cols>
  <sheetData>
    <row r="1" spans="1:18" s="45" customFormat="1" ht="39.75" customHeight="1">
      <c r="A1" s="44"/>
      <c r="C1" s="158" t="s">
        <v>27</v>
      </c>
      <c r="D1" s="159"/>
      <c r="E1" s="159"/>
      <c r="F1" s="159"/>
      <c r="G1" s="159"/>
      <c r="H1" s="159"/>
      <c r="I1" s="159"/>
      <c r="J1" s="159"/>
      <c r="K1" s="159"/>
      <c r="L1" s="159"/>
      <c r="M1" s="159"/>
      <c r="N1" s="159"/>
      <c r="O1" s="159"/>
      <c r="P1" s="159"/>
      <c r="Q1" s="48"/>
      <c r="R1" s="48"/>
    </row>
    <row r="2" spans="1:18" s="45" customFormat="1" ht="15.75">
      <c r="A2" s="160" t="str">
        <f>+'PL01.Thu NSNN'!A2:F2</f>
        <v>(Kèm theo Nghị quyết số         /NQ-HĐND ngày        /01/2025 của HĐND tỉnh)</v>
      </c>
      <c r="B2" s="160"/>
      <c r="C2" s="160"/>
      <c r="D2" s="160"/>
      <c r="E2" s="160"/>
      <c r="F2" s="160"/>
      <c r="G2" s="160"/>
      <c r="H2" s="160"/>
      <c r="I2" s="160"/>
      <c r="J2" s="160"/>
      <c r="K2" s="160"/>
      <c r="L2" s="160"/>
      <c r="M2" s="160"/>
      <c r="N2" s="160"/>
      <c r="O2" s="160"/>
      <c r="P2" s="160"/>
      <c r="Q2" s="160"/>
      <c r="R2" s="160"/>
    </row>
    <row r="3" spans="1:18" s="45" customFormat="1" ht="19.5" customHeight="1">
      <c r="C3" s="47"/>
      <c r="D3" s="47"/>
      <c r="E3" s="47"/>
      <c r="F3" s="47"/>
      <c r="G3" s="47"/>
      <c r="H3" s="47"/>
      <c r="I3" s="47"/>
      <c r="J3" s="47"/>
      <c r="K3" s="47"/>
      <c r="L3" s="47"/>
      <c r="M3" s="47"/>
      <c r="N3" s="47"/>
      <c r="O3" s="49"/>
      <c r="Q3" s="49"/>
      <c r="R3" s="50" t="s">
        <v>28</v>
      </c>
    </row>
    <row r="4" spans="1:18" s="52" customFormat="1" ht="24" customHeight="1">
      <c r="A4" s="161" t="s">
        <v>2</v>
      </c>
      <c r="B4" s="162" t="s">
        <v>29</v>
      </c>
      <c r="C4" s="163" t="s">
        <v>4</v>
      </c>
      <c r="D4" s="164"/>
      <c r="E4" s="164"/>
      <c r="F4" s="165"/>
      <c r="G4" s="163" t="s">
        <v>5</v>
      </c>
      <c r="H4" s="164"/>
      <c r="I4" s="164"/>
      <c r="J4" s="165"/>
      <c r="K4" s="163" t="s">
        <v>6</v>
      </c>
      <c r="L4" s="164"/>
      <c r="M4" s="164"/>
      <c r="N4" s="165"/>
      <c r="O4" s="162" t="s">
        <v>7</v>
      </c>
      <c r="P4" s="162"/>
      <c r="Q4" s="162"/>
      <c r="R4" s="162"/>
    </row>
    <row r="5" spans="1:18" s="52" customFormat="1" ht="44.25" customHeight="1">
      <c r="A5" s="161"/>
      <c r="B5" s="162"/>
      <c r="C5" s="8" t="s">
        <v>30</v>
      </c>
      <c r="D5" s="8" t="s">
        <v>31</v>
      </c>
      <c r="E5" s="8" t="s">
        <v>32</v>
      </c>
      <c r="F5" s="8" t="s">
        <v>33</v>
      </c>
      <c r="G5" s="8" t="s">
        <v>30</v>
      </c>
      <c r="H5" s="8" t="s">
        <v>31</v>
      </c>
      <c r="I5" s="8" t="s">
        <v>34</v>
      </c>
      <c r="J5" s="8" t="s">
        <v>33</v>
      </c>
      <c r="K5" s="8" t="s">
        <v>30</v>
      </c>
      <c r="L5" s="8" t="s">
        <v>31</v>
      </c>
      <c r="M5" s="8" t="s">
        <v>34</v>
      </c>
      <c r="N5" s="8" t="s">
        <v>33</v>
      </c>
      <c r="O5" s="8" t="s">
        <v>30</v>
      </c>
      <c r="P5" s="8" t="s">
        <v>31</v>
      </c>
      <c r="Q5" s="8" t="s">
        <v>34</v>
      </c>
      <c r="R5" s="8" t="s">
        <v>33</v>
      </c>
    </row>
    <row r="6" spans="1:18" s="52" customFormat="1" ht="21" customHeight="1">
      <c r="A6" s="51"/>
      <c r="B6" s="8" t="s">
        <v>35</v>
      </c>
      <c r="C6" s="53">
        <f t="shared" ref="C6:R6" si="0">+C9+C22</f>
        <v>22324783.372500002</v>
      </c>
      <c r="D6" s="53">
        <f t="shared" si="0"/>
        <v>4906534</v>
      </c>
      <c r="E6" s="53">
        <f t="shared" si="0"/>
        <v>17008117.372499999</v>
      </c>
      <c r="F6" s="53">
        <f t="shared" si="0"/>
        <v>410132</v>
      </c>
      <c r="G6" s="53">
        <f t="shared" si="0"/>
        <v>1173566</v>
      </c>
      <c r="H6" s="53">
        <f t="shared" si="0"/>
        <v>106664</v>
      </c>
      <c r="I6" s="53">
        <f t="shared" si="0"/>
        <v>1053878</v>
      </c>
      <c r="J6" s="53">
        <f t="shared" si="0"/>
        <v>13024</v>
      </c>
      <c r="K6" s="53">
        <f t="shared" si="0"/>
        <v>1173566</v>
      </c>
      <c r="L6" s="53">
        <f t="shared" si="0"/>
        <v>106664</v>
      </c>
      <c r="M6" s="53">
        <f t="shared" si="0"/>
        <v>1053878</v>
      </c>
      <c r="N6" s="53">
        <f t="shared" si="0"/>
        <v>13024</v>
      </c>
      <c r="O6" s="53">
        <f t="shared" si="0"/>
        <v>22324783.372499999</v>
      </c>
      <c r="P6" s="53">
        <f t="shared" si="0"/>
        <v>4906534</v>
      </c>
      <c r="Q6" s="53">
        <f t="shared" si="0"/>
        <v>17008117.372499999</v>
      </c>
      <c r="R6" s="53">
        <f t="shared" si="0"/>
        <v>410132</v>
      </c>
    </row>
    <row r="7" spans="1:18" s="52" customFormat="1" ht="21" customHeight="1">
      <c r="A7" s="51" t="s">
        <v>36</v>
      </c>
      <c r="B7" s="8" t="s">
        <v>37</v>
      </c>
      <c r="C7" s="53">
        <f t="shared" ref="C7:R7" si="1">+C9+C21</f>
        <v>19678444.372500002</v>
      </c>
      <c r="D7" s="53">
        <f t="shared" si="1"/>
        <v>3272434</v>
      </c>
      <c r="E7" s="53">
        <f t="shared" si="1"/>
        <v>16187123.372499999</v>
      </c>
      <c r="F7" s="53">
        <f t="shared" si="1"/>
        <v>218887</v>
      </c>
      <c r="G7" s="53">
        <f t="shared" si="1"/>
        <v>21419</v>
      </c>
      <c r="H7" s="53">
        <f t="shared" si="1"/>
        <v>0</v>
      </c>
      <c r="I7" s="53">
        <f t="shared" si="1"/>
        <v>21419</v>
      </c>
      <c r="J7" s="53">
        <f t="shared" si="1"/>
        <v>0</v>
      </c>
      <c r="K7" s="53">
        <f t="shared" si="1"/>
        <v>21419</v>
      </c>
      <c r="L7" s="53">
        <f t="shared" si="1"/>
        <v>0</v>
      </c>
      <c r="M7" s="53">
        <f t="shared" si="1"/>
        <v>21419</v>
      </c>
      <c r="N7" s="53">
        <f t="shared" si="1"/>
        <v>0</v>
      </c>
      <c r="O7" s="53">
        <f t="shared" si="1"/>
        <v>19678444.372499999</v>
      </c>
      <c r="P7" s="53">
        <f t="shared" si="1"/>
        <v>3272434</v>
      </c>
      <c r="Q7" s="53">
        <f t="shared" si="1"/>
        <v>16187123.372499999</v>
      </c>
      <c r="R7" s="53">
        <f t="shared" si="1"/>
        <v>218887</v>
      </c>
    </row>
    <row r="8" spans="1:18" s="52" customFormat="1" ht="21" customHeight="1">
      <c r="A8" s="51"/>
      <c r="B8" s="54" t="s">
        <v>38</v>
      </c>
      <c r="C8" s="53"/>
      <c r="D8" s="53"/>
      <c r="E8" s="53"/>
      <c r="F8" s="53"/>
      <c r="G8" s="53"/>
      <c r="H8" s="53"/>
      <c r="I8" s="53"/>
      <c r="J8" s="53"/>
      <c r="K8" s="53"/>
      <c r="L8" s="53"/>
      <c r="M8" s="53"/>
      <c r="N8" s="53"/>
      <c r="O8" s="53"/>
      <c r="P8" s="53"/>
      <c r="Q8" s="53"/>
      <c r="R8" s="53"/>
    </row>
    <row r="9" spans="1:18" s="52" customFormat="1" ht="25.5">
      <c r="A9" s="51" t="s">
        <v>39</v>
      </c>
      <c r="B9" s="54" t="s">
        <v>40</v>
      </c>
      <c r="C9" s="53">
        <v>9634035.3725000005</v>
      </c>
      <c r="D9" s="53">
        <v>3272434</v>
      </c>
      <c r="E9" s="53">
        <v>6142714.3724999987</v>
      </c>
      <c r="F9" s="53">
        <v>218887</v>
      </c>
      <c r="G9" s="53">
        <f>SUM(H9:J9)</f>
        <v>18419</v>
      </c>
      <c r="H9" s="53"/>
      <c r="I9" s="53">
        <v>18419</v>
      </c>
      <c r="J9" s="53"/>
      <c r="K9" s="53">
        <f>SUM(L9:N9)</f>
        <v>3000</v>
      </c>
      <c r="L9" s="53"/>
      <c r="M9" s="53">
        <f>+M11+M12+M13</f>
        <v>3000</v>
      </c>
      <c r="N9" s="53"/>
      <c r="O9" s="53">
        <f>SUM(P9:R9)</f>
        <v>9649454.3724999987</v>
      </c>
      <c r="P9" s="53">
        <f>+D9+H9-L9</f>
        <v>3272434</v>
      </c>
      <c r="Q9" s="53">
        <f>+E9+I9-M9</f>
        <v>6158133.3724999987</v>
      </c>
      <c r="R9" s="53">
        <f t="shared" ref="R9" si="2">+F9+J9-N9</f>
        <v>218887</v>
      </c>
    </row>
    <row r="10" spans="1:18" s="58" customFormat="1" ht="21" customHeight="1">
      <c r="A10" s="55"/>
      <c r="B10" s="56" t="s">
        <v>38</v>
      </c>
      <c r="C10" s="57"/>
      <c r="D10" s="57"/>
      <c r="E10" s="57"/>
      <c r="F10" s="57"/>
      <c r="G10" s="57"/>
      <c r="H10" s="57"/>
      <c r="I10" s="57"/>
      <c r="J10" s="57"/>
      <c r="K10" s="57"/>
      <c r="L10" s="57"/>
      <c r="M10" s="57"/>
      <c r="N10" s="57"/>
      <c r="O10" s="57"/>
      <c r="P10" s="57"/>
      <c r="Q10" s="57"/>
      <c r="R10" s="57"/>
    </row>
    <row r="11" spans="1:18" s="58" customFormat="1" ht="76.5">
      <c r="A11" s="55" t="s">
        <v>41</v>
      </c>
      <c r="B11" s="56" t="s">
        <v>42</v>
      </c>
      <c r="C11" s="57">
        <f>SUM(D11:F11)</f>
        <v>1304429</v>
      </c>
      <c r="D11" s="57"/>
      <c r="E11" s="57">
        <v>1304429</v>
      </c>
      <c r="F11" s="57"/>
      <c r="G11" s="57">
        <f>SUM(H11:J11)</f>
        <v>650</v>
      </c>
      <c r="H11" s="57"/>
      <c r="I11" s="57">
        <v>650</v>
      </c>
      <c r="J11" s="57"/>
      <c r="K11" s="57">
        <f>SUM(L11:N11)</f>
        <v>3000</v>
      </c>
      <c r="L11" s="57"/>
      <c r="M11" s="57">
        <v>3000</v>
      </c>
      <c r="N11" s="57"/>
      <c r="O11" s="57">
        <f>SUM(P11:R11)</f>
        <v>1302079</v>
      </c>
      <c r="P11" s="57"/>
      <c r="Q11" s="57">
        <f>+E11+I11-M11</f>
        <v>1302079</v>
      </c>
      <c r="R11" s="57"/>
    </row>
    <row r="12" spans="1:18" s="58" customFormat="1" ht="28.5" customHeight="1">
      <c r="A12" s="55" t="s">
        <v>41</v>
      </c>
      <c r="B12" s="56" t="s">
        <v>55</v>
      </c>
      <c r="C12" s="57">
        <f t="shared" ref="C12:C20" si="3">SUM(D12:F12)</f>
        <v>822684</v>
      </c>
      <c r="D12" s="57"/>
      <c r="E12" s="57">
        <v>822684</v>
      </c>
      <c r="F12" s="57"/>
      <c r="G12" s="57">
        <f t="shared" ref="G12:G13" si="4">SUM(H12:J12)</f>
        <v>0</v>
      </c>
      <c r="H12" s="57"/>
      <c r="I12" s="57">
        <v>0</v>
      </c>
      <c r="J12" s="57"/>
      <c r="K12" s="57">
        <f t="shared" ref="K12:K13" si="5">SUM(L12:N12)</f>
        <v>0</v>
      </c>
      <c r="L12" s="57"/>
      <c r="M12" s="57"/>
      <c r="N12" s="57"/>
      <c r="O12" s="57">
        <f t="shared" ref="O12:O13" si="6">SUM(P12:R12)</f>
        <v>822684</v>
      </c>
      <c r="P12" s="57"/>
      <c r="Q12" s="57">
        <f t="shared" ref="Q12:R22" si="7">+E12+I12-M12</f>
        <v>822684</v>
      </c>
      <c r="R12" s="57"/>
    </row>
    <row r="13" spans="1:18" s="58" customFormat="1" ht="25.5">
      <c r="A13" s="55" t="s">
        <v>41</v>
      </c>
      <c r="B13" s="56" t="s">
        <v>56</v>
      </c>
      <c r="C13" s="57">
        <f t="shared" si="3"/>
        <v>902771.37250000006</v>
      </c>
      <c r="D13" s="57"/>
      <c r="E13" s="57">
        <v>902771.37250000006</v>
      </c>
      <c r="F13" s="57"/>
      <c r="G13" s="57">
        <f t="shared" si="4"/>
        <v>8500</v>
      </c>
      <c r="H13" s="57"/>
      <c r="I13" s="57">
        <v>8500</v>
      </c>
      <c r="J13" s="57"/>
      <c r="K13" s="57">
        <f t="shared" si="5"/>
        <v>0</v>
      </c>
      <c r="L13" s="57"/>
      <c r="M13" s="57"/>
      <c r="N13" s="57"/>
      <c r="O13" s="57">
        <f t="shared" si="6"/>
        <v>911271.37250000006</v>
      </c>
      <c r="P13" s="57"/>
      <c r="Q13" s="57">
        <f t="shared" si="7"/>
        <v>911271.37250000006</v>
      </c>
      <c r="R13" s="57"/>
    </row>
    <row r="14" spans="1:18" s="58" customFormat="1" ht="26.25" customHeight="1">
      <c r="A14" s="55" t="s">
        <v>41</v>
      </c>
      <c r="B14" s="56" t="s">
        <v>43</v>
      </c>
      <c r="C14" s="57">
        <f t="shared" si="3"/>
        <v>1101044</v>
      </c>
      <c r="D14" s="57"/>
      <c r="E14" s="57">
        <v>1101044</v>
      </c>
      <c r="F14" s="57"/>
      <c r="G14" s="57">
        <f>SUM(H14:J14)</f>
        <v>4000</v>
      </c>
      <c r="H14" s="57"/>
      <c r="I14" s="57">
        <v>4000</v>
      </c>
      <c r="J14" s="57"/>
      <c r="K14" s="57">
        <f>SUM(L14:N14)</f>
        <v>0</v>
      </c>
      <c r="L14" s="57"/>
      <c r="M14" s="57"/>
      <c r="N14" s="57"/>
      <c r="O14" s="57">
        <f>SUM(P14:R14)</f>
        <v>1105044</v>
      </c>
      <c r="P14" s="57"/>
      <c r="Q14" s="57">
        <f>+E14+I14-M14</f>
        <v>1105044</v>
      </c>
      <c r="R14" s="57"/>
    </row>
    <row r="15" spans="1:18" s="58" customFormat="1" ht="26.25" customHeight="1">
      <c r="A15" s="55" t="s">
        <v>41</v>
      </c>
      <c r="B15" s="56" t="s">
        <v>44</v>
      </c>
      <c r="C15" s="57">
        <f t="shared" si="3"/>
        <v>162907</v>
      </c>
      <c r="D15" s="57"/>
      <c r="E15" s="57">
        <v>162907</v>
      </c>
      <c r="F15" s="57"/>
      <c r="G15" s="57">
        <f t="shared" ref="G15:G20" si="8">SUM(H15:J15)</f>
        <v>400</v>
      </c>
      <c r="H15" s="57"/>
      <c r="I15" s="57">
        <v>400</v>
      </c>
      <c r="J15" s="57"/>
      <c r="K15" s="57">
        <f t="shared" ref="K15:K20" si="9">SUM(L15:N15)</f>
        <v>0</v>
      </c>
      <c r="L15" s="57"/>
      <c r="M15" s="57"/>
      <c r="N15" s="57"/>
      <c r="O15" s="57">
        <f t="shared" ref="O15:O20" si="10">SUM(P15:R15)</f>
        <v>163307</v>
      </c>
      <c r="P15" s="57"/>
      <c r="Q15" s="57">
        <f t="shared" ref="Q15:Q20" si="11">+E15+I15-M15</f>
        <v>163307</v>
      </c>
      <c r="R15" s="57"/>
    </row>
    <row r="16" spans="1:18" s="58" customFormat="1" ht="25.5" customHeight="1">
      <c r="A16" s="55" t="s">
        <v>41</v>
      </c>
      <c r="B16" s="56" t="s">
        <v>45</v>
      </c>
      <c r="C16" s="57">
        <f t="shared" si="3"/>
        <v>134056</v>
      </c>
      <c r="D16" s="57"/>
      <c r="E16" s="57">
        <v>134056</v>
      </c>
      <c r="F16" s="57"/>
      <c r="G16" s="57">
        <f t="shared" si="8"/>
        <v>390</v>
      </c>
      <c r="H16" s="57"/>
      <c r="I16" s="57">
        <v>390</v>
      </c>
      <c r="J16" s="57"/>
      <c r="K16" s="57">
        <f t="shared" si="9"/>
        <v>0</v>
      </c>
      <c r="L16" s="57"/>
      <c r="M16" s="57"/>
      <c r="N16" s="57"/>
      <c r="O16" s="57">
        <f t="shared" si="10"/>
        <v>134446</v>
      </c>
      <c r="P16" s="57"/>
      <c r="Q16" s="57">
        <f t="shared" si="11"/>
        <v>134446</v>
      </c>
      <c r="R16" s="57"/>
    </row>
    <row r="17" spans="1:18" s="58" customFormat="1" ht="25.5" customHeight="1">
      <c r="A17" s="55" t="s">
        <v>41</v>
      </c>
      <c r="B17" s="56" t="s">
        <v>46</v>
      </c>
      <c r="C17" s="57">
        <f t="shared" si="3"/>
        <v>233369</v>
      </c>
      <c r="D17" s="57"/>
      <c r="E17" s="57">
        <v>233369</v>
      </c>
      <c r="F17" s="57"/>
      <c r="G17" s="57">
        <f t="shared" si="8"/>
        <v>880</v>
      </c>
      <c r="H17" s="57"/>
      <c r="I17" s="57">
        <v>880</v>
      </c>
      <c r="J17" s="57"/>
      <c r="K17" s="57">
        <f t="shared" si="9"/>
        <v>0</v>
      </c>
      <c r="L17" s="57"/>
      <c r="M17" s="57"/>
      <c r="N17" s="57"/>
      <c r="O17" s="57">
        <f t="shared" si="10"/>
        <v>234249</v>
      </c>
      <c r="P17" s="57"/>
      <c r="Q17" s="57">
        <f t="shared" si="11"/>
        <v>234249</v>
      </c>
      <c r="R17" s="57"/>
    </row>
    <row r="18" spans="1:18" s="58" customFormat="1" ht="25.5" customHeight="1">
      <c r="A18" s="55" t="s">
        <v>41</v>
      </c>
      <c r="B18" s="56" t="s">
        <v>47</v>
      </c>
      <c r="C18" s="57">
        <f t="shared" si="3"/>
        <v>132011</v>
      </c>
      <c r="D18" s="57"/>
      <c r="E18" s="57">
        <v>132011</v>
      </c>
      <c r="F18" s="57"/>
      <c r="G18" s="57">
        <f t="shared" si="8"/>
        <v>800</v>
      </c>
      <c r="H18" s="57"/>
      <c r="I18" s="57">
        <v>800</v>
      </c>
      <c r="J18" s="57"/>
      <c r="K18" s="57">
        <f t="shared" si="9"/>
        <v>0</v>
      </c>
      <c r="L18" s="57"/>
      <c r="M18" s="57"/>
      <c r="N18" s="57"/>
      <c r="O18" s="57">
        <f t="shared" si="10"/>
        <v>132811</v>
      </c>
      <c r="P18" s="57"/>
      <c r="Q18" s="57">
        <f t="shared" si="11"/>
        <v>132811</v>
      </c>
      <c r="R18" s="57"/>
    </row>
    <row r="19" spans="1:18" s="58" customFormat="1" ht="25.5" customHeight="1">
      <c r="A19" s="55" t="s">
        <v>41</v>
      </c>
      <c r="B19" s="56" t="s">
        <v>48</v>
      </c>
      <c r="C19" s="57">
        <f t="shared" si="3"/>
        <v>34050</v>
      </c>
      <c r="D19" s="57"/>
      <c r="E19" s="57">
        <v>34050</v>
      </c>
      <c r="F19" s="57"/>
      <c r="G19" s="57">
        <f t="shared" si="8"/>
        <v>2500</v>
      </c>
      <c r="H19" s="57"/>
      <c r="I19" s="57">
        <v>2500</v>
      </c>
      <c r="J19" s="57"/>
      <c r="K19" s="57">
        <f t="shared" si="9"/>
        <v>0</v>
      </c>
      <c r="L19" s="57"/>
      <c r="M19" s="57"/>
      <c r="N19" s="57"/>
      <c r="O19" s="57">
        <f t="shared" si="10"/>
        <v>36550</v>
      </c>
      <c r="P19" s="57"/>
      <c r="Q19" s="57">
        <f t="shared" si="11"/>
        <v>36550</v>
      </c>
      <c r="R19" s="57"/>
    </row>
    <row r="20" spans="1:18" s="58" customFormat="1" ht="25.5" customHeight="1">
      <c r="A20" s="55" t="s">
        <v>41</v>
      </c>
      <c r="B20" s="56" t="s">
        <v>49</v>
      </c>
      <c r="C20" s="57">
        <f t="shared" si="3"/>
        <v>287887</v>
      </c>
      <c r="D20" s="57"/>
      <c r="E20" s="57">
        <v>287887</v>
      </c>
      <c r="F20" s="57"/>
      <c r="G20" s="57">
        <f t="shared" si="8"/>
        <v>299</v>
      </c>
      <c r="H20" s="57"/>
      <c r="I20" s="57">
        <v>299</v>
      </c>
      <c r="J20" s="57"/>
      <c r="K20" s="57">
        <f t="shared" si="9"/>
        <v>0</v>
      </c>
      <c r="L20" s="57"/>
      <c r="M20" s="57"/>
      <c r="N20" s="57"/>
      <c r="O20" s="57">
        <f t="shared" si="10"/>
        <v>288186</v>
      </c>
      <c r="P20" s="57"/>
      <c r="Q20" s="57">
        <f t="shared" si="11"/>
        <v>288186</v>
      </c>
      <c r="R20" s="57"/>
    </row>
    <row r="21" spans="1:18" s="52" customFormat="1" ht="27.75" customHeight="1">
      <c r="A21" s="51" t="s">
        <v>50</v>
      </c>
      <c r="B21" s="54" t="s">
        <v>51</v>
      </c>
      <c r="C21" s="53">
        <f>SUM(D21:F21)</f>
        <v>10044409</v>
      </c>
      <c r="D21" s="53"/>
      <c r="E21" s="53">
        <v>10044409</v>
      </c>
      <c r="F21" s="53"/>
      <c r="G21" s="53">
        <f>SUM(H21:J21)</f>
        <v>3000</v>
      </c>
      <c r="H21" s="53"/>
      <c r="I21" s="53">
        <v>3000</v>
      </c>
      <c r="J21" s="53"/>
      <c r="K21" s="53">
        <f>SUM(L21:N21)</f>
        <v>18419</v>
      </c>
      <c r="L21" s="53"/>
      <c r="M21" s="53">
        <f>+I9</f>
        <v>18419</v>
      </c>
      <c r="N21" s="53"/>
      <c r="O21" s="53">
        <f>+C21+G21-K21</f>
        <v>10028990</v>
      </c>
      <c r="P21" s="53"/>
      <c r="Q21" s="53">
        <f t="shared" si="7"/>
        <v>10028990</v>
      </c>
      <c r="R21" s="53"/>
    </row>
    <row r="22" spans="1:18" s="52" customFormat="1" ht="24" customHeight="1">
      <c r="A22" s="51" t="s">
        <v>52</v>
      </c>
      <c r="B22" s="8" t="s">
        <v>53</v>
      </c>
      <c r="C22" s="53">
        <f>SUM(D22:F22)</f>
        <v>12690748</v>
      </c>
      <c r="D22" s="53">
        <v>1634100</v>
      </c>
      <c r="E22" s="53">
        <v>10865403</v>
      </c>
      <c r="F22" s="53">
        <v>191245</v>
      </c>
      <c r="G22" s="53">
        <f>SUM(H22:J22)</f>
        <v>1155147</v>
      </c>
      <c r="H22" s="53">
        <f>+H27+H32+H37+H42</f>
        <v>106664</v>
      </c>
      <c r="I22" s="53">
        <f t="shared" ref="I22:N22" si="12">+I27+I32+I37+I42</f>
        <v>1035459</v>
      </c>
      <c r="J22" s="53">
        <f t="shared" si="12"/>
        <v>13024</v>
      </c>
      <c r="K22" s="53">
        <f>SUM(L22:N22)</f>
        <v>1170566</v>
      </c>
      <c r="L22" s="53">
        <f t="shared" si="12"/>
        <v>106664</v>
      </c>
      <c r="M22" s="53">
        <f t="shared" si="12"/>
        <v>1050878</v>
      </c>
      <c r="N22" s="53">
        <f t="shared" si="12"/>
        <v>13024</v>
      </c>
      <c r="O22" s="53">
        <f>SUM(P22:R22)</f>
        <v>12675329</v>
      </c>
      <c r="P22" s="53">
        <f>+D22+H22-L22</f>
        <v>1634100</v>
      </c>
      <c r="Q22" s="53">
        <f t="shared" si="7"/>
        <v>10849984</v>
      </c>
      <c r="R22" s="53">
        <f t="shared" si="7"/>
        <v>191245</v>
      </c>
    </row>
    <row r="23" spans="1:18" s="58" customFormat="1" ht="21" customHeight="1">
      <c r="A23" s="55"/>
      <c r="B23" s="56" t="s">
        <v>38</v>
      </c>
      <c r="C23" s="57"/>
      <c r="D23" s="57"/>
      <c r="E23" s="57"/>
      <c r="F23" s="57"/>
      <c r="G23" s="57"/>
      <c r="H23" s="57"/>
      <c r="I23" s="57"/>
      <c r="J23" s="57"/>
      <c r="K23" s="57"/>
      <c r="L23" s="57"/>
      <c r="M23" s="57"/>
      <c r="N23" s="57"/>
      <c r="O23" s="57"/>
      <c r="P23" s="57"/>
      <c r="Q23" s="57"/>
      <c r="R23" s="57"/>
    </row>
    <row r="24" spans="1:18" s="58" customFormat="1" ht="28.5" customHeight="1">
      <c r="A24" s="55" t="s">
        <v>41</v>
      </c>
      <c r="B24" s="56" t="s">
        <v>54</v>
      </c>
      <c r="C24" s="57">
        <f>SUM(D24:F24)</f>
        <v>1703695</v>
      </c>
      <c r="D24" s="57"/>
      <c r="E24" s="57">
        <f>E29+E34+E39+E44</f>
        <v>1703695</v>
      </c>
      <c r="F24" s="57"/>
      <c r="G24" s="57">
        <f>SUM(H24:J24)</f>
        <v>566022</v>
      </c>
      <c r="H24" s="57"/>
      <c r="I24" s="57">
        <f>I29+I34+I39+I44</f>
        <v>566022</v>
      </c>
      <c r="J24" s="57"/>
      <c r="K24" s="57">
        <f>SUM(L24:N24)</f>
        <v>563672</v>
      </c>
      <c r="L24" s="57"/>
      <c r="M24" s="57">
        <f>M29+M34+M39+M44</f>
        <v>563672</v>
      </c>
      <c r="N24" s="57"/>
      <c r="O24" s="57">
        <f>SUM(P24:R24)</f>
        <v>1706045</v>
      </c>
      <c r="P24" s="57"/>
      <c r="Q24" s="57">
        <f>Q29+Q34+Q39+Q44</f>
        <v>1706045</v>
      </c>
      <c r="R24" s="57"/>
    </row>
    <row r="25" spans="1:18" s="58" customFormat="1" ht="28.5" customHeight="1">
      <c r="A25" s="55" t="s">
        <v>41</v>
      </c>
      <c r="B25" s="56" t="s">
        <v>55</v>
      </c>
      <c r="C25" s="57">
        <f t="shared" ref="C25:C26" si="13">SUM(D25:F25)</f>
        <v>172928</v>
      </c>
      <c r="D25" s="57"/>
      <c r="E25" s="57">
        <f>E30+E35+E40+E45</f>
        <v>172928</v>
      </c>
      <c r="F25" s="57"/>
      <c r="G25" s="57">
        <f t="shared" ref="G25:G26" si="14">SUM(H25:J25)</f>
        <v>57547</v>
      </c>
      <c r="H25" s="57"/>
      <c r="I25" s="57">
        <f>I30+I35+I40+I45</f>
        <v>57547</v>
      </c>
      <c r="J25" s="57"/>
      <c r="K25" s="57">
        <f t="shared" ref="K25:K26" si="15">SUM(L25:N25)</f>
        <v>57547</v>
      </c>
      <c r="L25" s="57"/>
      <c r="M25" s="57">
        <f>M30+M35+M40+M45</f>
        <v>57547</v>
      </c>
      <c r="N25" s="57"/>
      <c r="O25" s="57">
        <f t="shared" ref="O25:O26" si="16">SUM(P25:R25)</f>
        <v>172928</v>
      </c>
      <c r="P25" s="57"/>
      <c r="Q25" s="57">
        <f>Q30+Q35+Q40+Q45</f>
        <v>172928</v>
      </c>
      <c r="R25" s="57"/>
    </row>
    <row r="26" spans="1:18" s="58" customFormat="1" ht="25.5" customHeight="1">
      <c r="A26" s="55" t="s">
        <v>41</v>
      </c>
      <c r="B26" s="56" t="s">
        <v>56</v>
      </c>
      <c r="C26" s="57">
        <f t="shared" si="13"/>
        <v>431359</v>
      </c>
      <c r="D26" s="57"/>
      <c r="E26" s="57">
        <f>E31+E36+E41+E46</f>
        <v>431359</v>
      </c>
      <c r="F26" s="57"/>
      <c r="G26" s="57">
        <f t="shared" si="14"/>
        <v>65877</v>
      </c>
      <c r="H26" s="57"/>
      <c r="I26" s="57">
        <f>I31+I36+I41+I46</f>
        <v>65877</v>
      </c>
      <c r="J26" s="57"/>
      <c r="K26" s="57">
        <f t="shared" si="15"/>
        <v>74377</v>
      </c>
      <c r="L26" s="57"/>
      <c r="M26" s="57">
        <f>M31+M36+M41+M46</f>
        <v>74377</v>
      </c>
      <c r="N26" s="57"/>
      <c r="O26" s="57">
        <f t="shared" si="16"/>
        <v>422859</v>
      </c>
      <c r="P26" s="57"/>
      <c r="Q26" s="57">
        <f>Q31+Q36+Q41+Q46</f>
        <v>422859</v>
      </c>
      <c r="R26" s="57"/>
    </row>
    <row r="27" spans="1:18" s="52" customFormat="1" ht="21" customHeight="1">
      <c r="A27" s="51" t="s">
        <v>39</v>
      </c>
      <c r="B27" s="54" t="s">
        <v>8</v>
      </c>
      <c r="C27" s="53">
        <f>SUM(D27:F27)</f>
        <v>1224678</v>
      </c>
      <c r="D27" s="53">
        <v>150000</v>
      </c>
      <c r="E27" s="53">
        <v>1055479</v>
      </c>
      <c r="F27" s="53">
        <v>19199</v>
      </c>
      <c r="G27" s="53">
        <f>SUM(H27:J27)</f>
        <v>0</v>
      </c>
      <c r="H27" s="53">
        <v>0</v>
      </c>
      <c r="I27" s="53">
        <v>0</v>
      </c>
      <c r="J27" s="53">
        <v>0</v>
      </c>
      <c r="K27" s="53">
        <f>SUM(L27:N27)</f>
        <v>77384</v>
      </c>
      <c r="L27" s="53">
        <v>13500</v>
      </c>
      <c r="M27" s="53">
        <v>63501</v>
      </c>
      <c r="N27" s="53">
        <v>383</v>
      </c>
      <c r="O27" s="53">
        <f>SUM(P27:R27)</f>
        <v>1147294</v>
      </c>
      <c r="P27" s="53">
        <f>D27+H27-L27</f>
        <v>136500</v>
      </c>
      <c r="Q27" s="53">
        <f t="shared" ref="Q27:R27" si="17">E27+I27-M27</f>
        <v>991978</v>
      </c>
      <c r="R27" s="53">
        <f t="shared" si="17"/>
        <v>18816</v>
      </c>
    </row>
    <row r="28" spans="1:18" s="58" customFormat="1" ht="21" customHeight="1">
      <c r="A28" s="55"/>
      <c r="B28" s="56" t="s">
        <v>38</v>
      </c>
      <c r="C28" s="57"/>
      <c r="D28" s="57"/>
      <c r="E28" s="57"/>
      <c r="F28" s="57"/>
      <c r="G28" s="57"/>
      <c r="H28" s="57"/>
      <c r="I28" s="57"/>
      <c r="J28" s="57"/>
      <c r="K28" s="57"/>
      <c r="L28" s="57"/>
      <c r="M28" s="57"/>
      <c r="N28" s="57"/>
      <c r="O28" s="57"/>
      <c r="P28" s="57"/>
      <c r="Q28" s="57"/>
      <c r="R28" s="57"/>
    </row>
    <row r="29" spans="1:18" s="58" customFormat="1" ht="28.5" customHeight="1">
      <c r="A29" s="55">
        <v>1</v>
      </c>
      <c r="B29" s="56" t="s">
        <v>54</v>
      </c>
      <c r="C29" s="57">
        <f>SUM(D29:F29)</f>
        <v>521341</v>
      </c>
      <c r="D29" s="57"/>
      <c r="E29" s="57">
        <v>521341</v>
      </c>
      <c r="F29" s="57"/>
      <c r="G29" s="57">
        <f>SUM(H29:J29)</f>
        <v>0</v>
      </c>
      <c r="H29" s="57"/>
      <c r="I29" s="57"/>
      <c r="J29" s="57"/>
      <c r="K29" s="57">
        <f>SUM(L29:N29)</f>
        <v>36645</v>
      </c>
      <c r="L29" s="57"/>
      <c r="M29" s="57">
        <v>36645</v>
      </c>
      <c r="N29" s="57"/>
      <c r="O29" s="57">
        <f>SUM(P29:R29)</f>
        <v>484696</v>
      </c>
      <c r="P29" s="57"/>
      <c r="Q29" s="57">
        <f t="shared" ref="Q29:R32" si="18">E29+I29-M29</f>
        <v>484696</v>
      </c>
      <c r="R29" s="57"/>
    </row>
    <row r="30" spans="1:18" s="58" customFormat="1" ht="28.5" customHeight="1">
      <c r="A30" s="55">
        <v>2</v>
      </c>
      <c r="B30" s="56" t="s">
        <v>55</v>
      </c>
      <c r="C30" s="57">
        <f t="shared" ref="C30:C31" si="19">SUM(D30:F30)</f>
        <v>55412</v>
      </c>
      <c r="D30" s="57"/>
      <c r="E30" s="57">
        <v>55412</v>
      </c>
      <c r="F30" s="57"/>
      <c r="G30" s="57">
        <f t="shared" ref="G30:G31" si="20">SUM(H30:J30)</f>
        <v>0</v>
      </c>
      <c r="H30" s="57"/>
      <c r="I30" s="57"/>
      <c r="J30" s="57"/>
      <c r="K30" s="57">
        <f t="shared" ref="K30:K31" si="21">SUM(L30:N30)</f>
        <v>4593</v>
      </c>
      <c r="L30" s="57"/>
      <c r="M30" s="57">
        <v>4593</v>
      </c>
      <c r="N30" s="57"/>
      <c r="O30" s="57">
        <f t="shared" ref="O30:O31" si="22">SUM(P30:R30)</f>
        <v>50819</v>
      </c>
      <c r="P30" s="57"/>
      <c r="Q30" s="57">
        <f t="shared" si="18"/>
        <v>50819</v>
      </c>
      <c r="R30" s="57"/>
    </row>
    <row r="31" spans="1:18" s="58" customFormat="1" ht="21" customHeight="1">
      <c r="A31" s="55">
        <v>3</v>
      </c>
      <c r="B31" s="56" t="s">
        <v>56</v>
      </c>
      <c r="C31" s="57">
        <f t="shared" si="19"/>
        <v>110817</v>
      </c>
      <c r="D31" s="57"/>
      <c r="E31" s="57">
        <v>110817</v>
      </c>
      <c r="F31" s="57"/>
      <c r="G31" s="57">
        <f t="shared" si="20"/>
        <v>0</v>
      </c>
      <c r="H31" s="57"/>
      <c r="I31" s="57"/>
      <c r="J31" s="57"/>
      <c r="K31" s="57">
        <f t="shared" si="21"/>
        <v>2445</v>
      </c>
      <c r="L31" s="57"/>
      <c r="M31" s="57">
        <v>2445</v>
      </c>
      <c r="N31" s="57"/>
      <c r="O31" s="57">
        <f t="shared" si="22"/>
        <v>108372</v>
      </c>
      <c r="P31" s="57"/>
      <c r="Q31" s="57">
        <f t="shared" si="18"/>
        <v>108372</v>
      </c>
      <c r="R31" s="57"/>
    </row>
    <row r="32" spans="1:18" s="52" customFormat="1" ht="21" customHeight="1">
      <c r="A32" s="51" t="s">
        <v>50</v>
      </c>
      <c r="B32" s="54" t="s">
        <v>24</v>
      </c>
      <c r="C32" s="53">
        <f>SUM(D32:F32)</f>
        <v>1583223</v>
      </c>
      <c r="D32" s="53">
        <v>642000</v>
      </c>
      <c r="E32" s="53">
        <v>923942</v>
      </c>
      <c r="F32" s="53">
        <v>17281</v>
      </c>
      <c r="G32" s="53">
        <f>SUM(H32:J32)</f>
        <v>586994</v>
      </c>
      <c r="H32" s="53">
        <v>73314</v>
      </c>
      <c r="I32" s="53">
        <v>503698</v>
      </c>
      <c r="J32" s="53">
        <v>9982</v>
      </c>
      <c r="K32" s="53">
        <f>SUM(L32:N32)</f>
        <v>0</v>
      </c>
      <c r="L32" s="53">
        <v>0</v>
      </c>
      <c r="M32" s="53">
        <v>0</v>
      </c>
      <c r="N32" s="53">
        <v>0</v>
      </c>
      <c r="O32" s="53">
        <f>SUM(P32:R32)</f>
        <v>2170217</v>
      </c>
      <c r="P32" s="53">
        <f>D32+H32-L32</f>
        <v>715314</v>
      </c>
      <c r="Q32" s="53">
        <f t="shared" si="18"/>
        <v>1427640</v>
      </c>
      <c r="R32" s="53">
        <f t="shared" si="18"/>
        <v>27263</v>
      </c>
    </row>
    <row r="33" spans="1:18" s="58" customFormat="1" ht="21" customHeight="1">
      <c r="A33" s="55"/>
      <c r="B33" s="56" t="s">
        <v>38</v>
      </c>
      <c r="C33" s="57"/>
      <c r="D33" s="57"/>
      <c r="E33" s="57"/>
      <c r="F33" s="57"/>
      <c r="G33" s="57"/>
      <c r="H33" s="57"/>
      <c r="I33" s="57"/>
      <c r="J33" s="57"/>
      <c r="K33" s="57"/>
      <c r="L33" s="57"/>
      <c r="M33" s="57"/>
      <c r="N33" s="57"/>
      <c r="O33" s="57"/>
      <c r="P33" s="57"/>
      <c r="Q33" s="57"/>
      <c r="R33" s="57"/>
    </row>
    <row r="34" spans="1:18" s="58" customFormat="1" ht="30" customHeight="1">
      <c r="A34" s="55">
        <v>1</v>
      </c>
      <c r="B34" s="56" t="s">
        <v>54</v>
      </c>
      <c r="C34" s="57">
        <f>SUM(D34:F34)</f>
        <v>342938</v>
      </c>
      <c r="D34" s="57"/>
      <c r="E34" s="57">
        <v>342938</v>
      </c>
      <c r="F34" s="57"/>
      <c r="G34" s="57">
        <f>SUM(H34:J34)</f>
        <v>280207</v>
      </c>
      <c r="H34" s="57"/>
      <c r="I34" s="57">
        <v>280207</v>
      </c>
      <c r="J34" s="57"/>
      <c r="K34" s="57">
        <f>SUM(L34:N34)</f>
        <v>0</v>
      </c>
      <c r="L34" s="57"/>
      <c r="M34" s="57"/>
      <c r="N34" s="57"/>
      <c r="O34" s="57">
        <f>SUM(P34:R34)</f>
        <v>623145</v>
      </c>
      <c r="P34" s="57"/>
      <c r="Q34" s="57">
        <f t="shared" ref="Q34:R46" si="23">E34+I34-M34</f>
        <v>623145</v>
      </c>
      <c r="R34" s="57"/>
    </row>
    <row r="35" spans="1:18" s="58" customFormat="1" ht="30" customHeight="1">
      <c r="A35" s="55">
        <v>2</v>
      </c>
      <c r="B35" s="56" t="s">
        <v>55</v>
      </c>
      <c r="C35" s="57">
        <f t="shared" ref="C35:C36" si="24">SUM(D35:F35)</f>
        <v>31432</v>
      </c>
      <c r="D35" s="57"/>
      <c r="E35" s="57">
        <v>31432</v>
      </c>
      <c r="F35" s="57"/>
      <c r="G35" s="57">
        <f t="shared" ref="G35:G36" si="25">SUM(H35:J35)</f>
        <v>30428</v>
      </c>
      <c r="H35" s="57"/>
      <c r="I35" s="57">
        <v>30428</v>
      </c>
      <c r="J35" s="57"/>
      <c r="K35" s="57">
        <f t="shared" ref="K35:K36" si="26">SUM(L35:N35)</f>
        <v>0</v>
      </c>
      <c r="L35" s="57"/>
      <c r="M35" s="57"/>
      <c r="N35" s="57"/>
      <c r="O35" s="57">
        <f t="shared" ref="O35:O36" si="27">SUM(P35:R35)</f>
        <v>61860</v>
      </c>
      <c r="P35" s="57"/>
      <c r="Q35" s="57">
        <f t="shared" si="23"/>
        <v>61860</v>
      </c>
      <c r="R35" s="57"/>
    </row>
    <row r="36" spans="1:18" s="58" customFormat="1" ht="21" customHeight="1">
      <c r="A36" s="55">
        <v>3</v>
      </c>
      <c r="B36" s="56" t="s">
        <v>56</v>
      </c>
      <c r="C36" s="57">
        <f t="shared" si="24"/>
        <v>138736</v>
      </c>
      <c r="D36" s="57"/>
      <c r="E36" s="57">
        <v>138736</v>
      </c>
      <c r="F36" s="57"/>
      <c r="G36" s="57">
        <f t="shared" si="25"/>
        <v>26365</v>
      </c>
      <c r="H36" s="57"/>
      <c r="I36" s="57">
        <v>26365</v>
      </c>
      <c r="J36" s="57"/>
      <c r="K36" s="57">
        <f t="shared" si="26"/>
        <v>0</v>
      </c>
      <c r="L36" s="57"/>
      <c r="M36" s="57"/>
      <c r="N36" s="57"/>
      <c r="O36" s="57">
        <f t="shared" si="27"/>
        <v>165101</v>
      </c>
      <c r="P36" s="57"/>
      <c r="Q36" s="57">
        <f t="shared" si="23"/>
        <v>165101</v>
      </c>
      <c r="R36" s="57"/>
    </row>
    <row r="37" spans="1:18" s="52" customFormat="1" ht="21" customHeight="1">
      <c r="A37" s="51" t="s">
        <v>57</v>
      </c>
      <c r="B37" s="54" t="s">
        <v>25</v>
      </c>
      <c r="C37" s="53">
        <f>SUM(D37:F37)</f>
        <v>1212522</v>
      </c>
      <c r="D37" s="53">
        <v>150000</v>
      </c>
      <c r="E37" s="53">
        <v>1043891</v>
      </c>
      <c r="F37" s="53">
        <v>18631</v>
      </c>
      <c r="G37" s="53">
        <f>SUM(H37:J37)</f>
        <v>568153</v>
      </c>
      <c r="H37" s="53">
        <v>33350</v>
      </c>
      <c r="I37" s="53">
        <v>531761</v>
      </c>
      <c r="J37" s="53">
        <v>3042</v>
      </c>
      <c r="K37" s="53">
        <f>SUM(L37:N37)</f>
        <v>431348</v>
      </c>
      <c r="L37" s="53">
        <v>56064</v>
      </c>
      <c r="M37" s="53">
        <v>373405</v>
      </c>
      <c r="N37" s="53">
        <v>1879</v>
      </c>
      <c r="O37" s="53">
        <f>SUM(P37:R37)</f>
        <v>1349327</v>
      </c>
      <c r="P37" s="53">
        <f>D37+H37-L37</f>
        <v>127286</v>
      </c>
      <c r="Q37" s="53">
        <f t="shared" si="23"/>
        <v>1202247</v>
      </c>
      <c r="R37" s="53">
        <f t="shared" si="23"/>
        <v>19794</v>
      </c>
    </row>
    <row r="38" spans="1:18" s="58" customFormat="1" ht="21" customHeight="1">
      <c r="A38" s="55"/>
      <c r="B38" s="56" t="s">
        <v>38</v>
      </c>
      <c r="C38" s="57"/>
      <c r="D38" s="57"/>
      <c r="E38" s="57"/>
      <c r="F38" s="57"/>
      <c r="G38" s="57"/>
      <c r="H38" s="57"/>
      <c r="I38" s="57"/>
      <c r="J38" s="57"/>
      <c r="K38" s="57"/>
      <c r="L38" s="57"/>
      <c r="M38" s="57"/>
      <c r="N38" s="57"/>
      <c r="O38" s="57"/>
      <c r="P38" s="57"/>
      <c r="Q38" s="57"/>
      <c r="R38" s="57"/>
    </row>
    <row r="39" spans="1:18" s="58" customFormat="1" ht="27" customHeight="1">
      <c r="A39" s="55">
        <v>1</v>
      </c>
      <c r="B39" s="56" t="s">
        <v>54</v>
      </c>
      <c r="C39" s="57">
        <f>SUM(D39:F39)</f>
        <v>522544</v>
      </c>
      <c r="D39" s="57"/>
      <c r="E39" s="57">
        <v>522544</v>
      </c>
      <c r="F39" s="57"/>
      <c r="G39" s="57">
        <f>SUM(H39:J39)</f>
        <v>285815</v>
      </c>
      <c r="H39" s="57"/>
      <c r="I39" s="57">
        <v>285815</v>
      </c>
      <c r="J39" s="57"/>
      <c r="K39" s="57">
        <f>SUM(L39:N39)</f>
        <v>210155</v>
      </c>
      <c r="L39" s="57"/>
      <c r="M39" s="57">
        <v>210155</v>
      </c>
      <c r="N39" s="57"/>
      <c r="O39" s="57">
        <f>SUM(P39:R39)</f>
        <v>598204</v>
      </c>
      <c r="P39" s="57"/>
      <c r="Q39" s="57">
        <f t="shared" si="23"/>
        <v>598204</v>
      </c>
      <c r="R39" s="57"/>
    </row>
    <row r="40" spans="1:18" s="58" customFormat="1" ht="27" customHeight="1">
      <c r="A40" s="55">
        <v>2</v>
      </c>
      <c r="B40" s="56" t="s">
        <v>55</v>
      </c>
      <c r="C40" s="57">
        <f t="shared" ref="C40:C41" si="28">SUM(D40:F40)</f>
        <v>55279</v>
      </c>
      <c r="D40" s="57"/>
      <c r="E40" s="57">
        <v>55279</v>
      </c>
      <c r="F40" s="57"/>
      <c r="G40" s="57">
        <f t="shared" ref="G40:G41" si="29">SUM(H40:J40)</f>
        <v>27119</v>
      </c>
      <c r="H40" s="57"/>
      <c r="I40" s="57">
        <v>27119</v>
      </c>
      <c r="J40" s="57"/>
      <c r="K40" s="57">
        <f t="shared" ref="K40:K41" si="30">SUM(L40:N40)</f>
        <v>22149</v>
      </c>
      <c r="L40" s="57"/>
      <c r="M40" s="57">
        <v>22149</v>
      </c>
      <c r="N40" s="57"/>
      <c r="O40" s="57">
        <f t="shared" ref="O40:O41" si="31">SUM(P40:R40)</f>
        <v>60249</v>
      </c>
      <c r="P40" s="57"/>
      <c r="Q40" s="57">
        <f t="shared" si="23"/>
        <v>60249</v>
      </c>
      <c r="R40" s="57"/>
    </row>
    <row r="41" spans="1:18" s="58" customFormat="1" ht="21" customHeight="1">
      <c r="A41" s="55">
        <v>3</v>
      </c>
      <c r="B41" s="56" t="s">
        <v>56</v>
      </c>
      <c r="C41" s="57">
        <f t="shared" si="28"/>
        <v>122871</v>
      </c>
      <c r="D41" s="57"/>
      <c r="E41" s="57">
        <v>122871</v>
      </c>
      <c r="F41" s="57"/>
      <c r="G41" s="57">
        <f t="shared" si="29"/>
        <v>39512</v>
      </c>
      <c r="H41" s="57"/>
      <c r="I41" s="57">
        <v>39512</v>
      </c>
      <c r="J41" s="57"/>
      <c r="K41" s="57">
        <f t="shared" si="30"/>
        <v>12997</v>
      </c>
      <c r="L41" s="57"/>
      <c r="M41" s="57">
        <v>12997</v>
      </c>
      <c r="N41" s="57"/>
      <c r="O41" s="57">
        <f t="shared" si="31"/>
        <v>149386</v>
      </c>
      <c r="P41" s="57"/>
      <c r="Q41" s="57">
        <f t="shared" si="23"/>
        <v>149386</v>
      </c>
      <c r="R41" s="57"/>
    </row>
    <row r="42" spans="1:18" s="52" customFormat="1" ht="21" customHeight="1">
      <c r="A42" s="51" t="s">
        <v>58</v>
      </c>
      <c r="B42" s="54" t="s">
        <v>26</v>
      </c>
      <c r="C42" s="53">
        <f>SUM(D42:F42)</f>
        <v>661834</v>
      </c>
      <c r="D42" s="53">
        <v>37100</v>
      </c>
      <c r="E42" s="53">
        <v>613972</v>
      </c>
      <c r="F42" s="53">
        <v>10762</v>
      </c>
      <c r="G42" s="53">
        <f>SUM(H42:J42)</f>
        <v>0</v>
      </c>
      <c r="H42" s="53">
        <v>0</v>
      </c>
      <c r="I42" s="53">
        <v>0</v>
      </c>
      <c r="J42" s="53">
        <v>0</v>
      </c>
      <c r="K42" s="53">
        <f>SUM(L42:N42)</f>
        <v>661834</v>
      </c>
      <c r="L42" s="53">
        <v>37100</v>
      </c>
      <c r="M42" s="53">
        <v>613972</v>
      </c>
      <c r="N42" s="53">
        <v>10762</v>
      </c>
      <c r="O42" s="53">
        <f>SUM(P42:R42)</f>
        <v>0</v>
      </c>
      <c r="P42" s="53">
        <f>D42+H42-L42</f>
        <v>0</v>
      </c>
      <c r="Q42" s="53">
        <f t="shared" si="23"/>
        <v>0</v>
      </c>
      <c r="R42" s="53">
        <f t="shared" si="23"/>
        <v>0</v>
      </c>
    </row>
    <row r="43" spans="1:18" s="58" customFormat="1" ht="21" customHeight="1">
      <c r="A43" s="55"/>
      <c r="B43" s="56" t="s">
        <v>38</v>
      </c>
      <c r="C43" s="57"/>
      <c r="D43" s="57"/>
      <c r="E43" s="57"/>
      <c r="F43" s="57"/>
      <c r="G43" s="57"/>
      <c r="H43" s="57"/>
      <c r="I43" s="57"/>
      <c r="J43" s="57"/>
      <c r="K43" s="57"/>
      <c r="L43" s="57"/>
      <c r="M43" s="57"/>
      <c r="N43" s="57"/>
      <c r="O43" s="57"/>
      <c r="P43" s="57"/>
      <c r="Q43" s="57"/>
      <c r="R43" s="57"/>
    </row>
    <row r="44" spans="1:18" s="58" customFormat="1" ht="28.5" customHeight="1">
      <c r="A44" s="55">
        <v>1</v>
      </c>
      <c r="B44" s="56" t="s">
        <v>54</v>
      </c>
      <c r="C44" s="57">
        <f>SUM(D44:F44)</f>
        <v>316872</v>
      </c>
      <c r="D44" s="57"/>
      <c r="E44" s="57">
        <v>316872</v>
      </c>
      <c r="F44" s="57"/>
      <c r="G44" s="57">
        <f>SUM(H44:J44)</f>
        <v>0</v>
      </c>
      <c r="H44" s="57"/>
      <c r="I44" s="57"/>
      <c r="J44" s="57"/>
      <c r="K44" s="57">
        <f>SUM(L44:N44)</f>
        <v>316872</v>
      </c>
      <c r="L44" s="57"/>
      <c r="M44" s="57">
        <v>316872</v>
      </c>
      <c r="N44" s="57"/>
      <c r="O44" s="57">
        <f>SUM(P44:R44)</f>
        <v>0</v>
      </c>
      <c r="P44" s="57"/>
      <c r="Q44" s="57">
        <f t="shared" si="23"/>
        <v>0</v>
      </c>
      <c r="R44" s="57"/>
    </row>
    <row r="45" spans="1:18" s="58" customFormat="1" ht="28.5" customHeight="1">
      <c r="A45" s="55">
        <v>2</v>
      </c>
      <c r="B45" s="56" t="s">
        <v>55</v>
      </c>
      <c r="C45" s="57">
        <f t="shared" ref="C45:C46" si="32">SUM(D45:F45)</f>
        <v>30805</v>
      </c>
      <c r="D45" s="57"/>
      <c r="E45" s="57">
        <v>30805</v>
      </c>
      <c r="F45" s="57"/>
      <c r="G45" s="57">
        <f t="shared" ref="G45:G46" si="33">SUM(H45:J45)</f>
        <v>0</v>
      </c>
      <c r="H45" s="57"/>
      <c r="I45" s="57"/>
      <c r="J45" s="57"/>
      <c r="K45" s="57">
        <f t="shared" ref="K45:K46" si="34">SUM(L45:N45)</f>
        <v>30805</v>
      </c>
      <c r="L45" s="57"/>
      <c r="M45" s="57">
        <v>30805</v>
      </c>
      <c r="N45" s="57"/>
      <c r="O45" s="57">
        <f t="shared" ref="O45:O46" si="35">SUM(P45:R45)</f>
        <v>0</v>
      </c>
      <c r="P45" s="57"/>
      <c r="Q45" s="57">
        <f t="shared" si="23"/>
        <v>0</v>
      </c>
      <c r="R45" s="57"/>
    </row>
    <row r="46" spans="1:18" s="58" customFormat="1" ht="21" customHeight="1">
      <c r="A46" s="55">
        <v>3</v>
      </c>
      <c r="B46" s="56" t="s">
        <v>59</v>
      </c>
      <c r="C46" s="57">
        <f t="shared" si="32"/>
        <v>58935</v>
      </c>
      <c r="D46" s="57"/>
      <c r="E46" s="57">
        <v>58935</v>
      </c>
      <c r="F46" s="57"/>
      <c r="G46" s="57">
        <f t="shared" si="33"/>
        <v>0</v>
      </c>
      <c r="H46" s="57"/>
      <c r="I46" s="57"/>
      <c r="J46" s="57"/>
      <c r="K46" s="57">
        <f t="shared" si="34"/>
        <v>58935</v>
      </c>
      <c r="L46" s="57"/>
      <c r="M46" s="57">
        <v>58935</v>
      </c>
      <c r="N46" s="57"/>
      <c r="O46" s="57">
        <f t="shared" si="35"/>
        <v>0</v>
      </c>
      <c r="P46" s="57"/>
      <c r="Q46" s="57">
        <f t="shared" si="23"/>
        <v>0</v>
      </c>
      <c r="R46" s="57"/>
    </row>
    <row r="47" spans="1:18" s="59" customFormat="1"/>
    <row r="48" spans="1:18" s="59" customFormat="1" ht="14.25">
      <c r="R48" s="18" t="str">
        <f>+'PL01.Thu NSNN'!F70</f>
        <v>HỘI ĐỒNG NHÂN DÂN TỈNH</v>
      </c>
    </row>
    <row r="49" s="59" customFormat="1"/>
    <row r="50" s="59" customFormat="1"/>
    <row r="51" s="59" customFormat="1"/>
    <row r="52" s="59" customFormat="1"/>
    <row r="53" s="59" customFormat="1"/>
    <row r="54" s="59" customFormat="1"/>
    <row r="55" s="59" customFormat="1"/>
    <row r="56" s="59" customFormat="1"/>
    <row r="57" s="59" customFormat="1"/>
    <row r="58" s="59" customFormat="1"/>
    <row r="59" s="59" customFormat="1"/>
    <row r="60" s="59" customFormat="1"/>
    <row r="61" s="59" customFormat="1"/>
    <row r="62" s="59" customFormat="1"/>
    <row r="63" s="59" customFormat="1"/>
    <row r="64" s="59" customFormat="1"/>
    <row r="65" s="59" customFormat="1"/>
    <row r="66" s="59" customFormat="1"/>
    <row r="67" s="59" customFormat="1"/>
    <row r="68" s="59" customFormat="1"/>
    <row r="69" s="59" customFormat="1"/>
    <row r="70" s="59" customFormat="1"/>
    <row r="71" s="59" customFormat="1"/>
    <row r="72" s="59" customFormat="1"/>
    <row r="73" s="59" customFormat="1"/>
    <row r="74" s="59" customFormat="1"/>
    <row r="75" s="59" customFormat="1"/>
    <row r="76" s="59" customFormat="1"/>
    <row r="77" s="59" customFormat="1"/>
    <row r="78" s="59" customFormat="1"/>
    <row r="79" s="59" customFormat="1"/>
    <row r="80" s="59" customFormat="1"/>
    <row r="81" s="59" customFormat="1"/>
    <row r="82" s="59" customFormat="1"/>
    <row r="83" s="59" customFormat="1"/>
    <row r="84" s="59" customFormat="1"/>
    <row r="85" s="59" customFormat="1"/>
    <row r="86" s="59" customFormat="1"/>
    <row r="87" s="59" customFormat="1"/>
    <row r="88" s="59" customFormat="1"/>
    <row r="89" s="59" customFormat="1"/>
    <row r="90" s="59" customFormat="1"/>
    <row r="91" s="59" customFormat="1"/>
    <row r="92" s="59" customFormat="1"/>
    <row r="93" s="59" customFormat="1"/>
    <row r="94" s="59" customFormat="1"/>
    <row r="95" s="59" customFormat="1"/>
    <row r="96" s="59" customFormat="1"/>
    <row r="97" s="59" customFormat="1"/>
    <row r="98" s="59" customFormat="1"/>
    <row r="99" s="59" customFormat="1"/>
    <row r="100" s="59" customFormat="1"/>
    <row r="101" s="59" customFormat="1"/>
    <row r="102" s="59" customFormat="1"/>
    <row r="103" s="59" customFormat="1"/>
    <row r="104" s="59" customFormat="1"/>
    <row r="105" s="59" customFormat="1"/>
    <row r="106" s="59" customFormat="1"/>
    <row r="107" s="59" customFormat="1"/>
    <row r="108" s="59" customFormat="1"/>
    <row r="109" s="59" customFormat="1"/>
    <row r="110" s="59" customFormat="1"/>
    <row r="111" s="59" customFormat="1"/>
    <row r="112" s="59" customFormat="1"/>
    <row r="113" s="59" customFormat="1"/>
    <row r="114" s="59" customFormat="1"/>
    <row r="115" s="59" customFormat="1"/>
    <row r="116" s="59" customFormat="1"/>
    <row r="117" s="59" customFormat="1"/>
    <row r="118" s="59" customFormat="1"/>
    <row r="119" s="59" customFormat="1"/>
    <row r="120" s="59" customFormat="1"/>
    <row r="121" s="59" customFormat="1"/>
    <row r="122" s="59" customFormat="1"/>
    <row r="123" s="59" customFormat="1"/>
    <row r="124" s="59" customFormat="1"/>
    <row r="125" s="59" customFormat="1"/>
    <row r="126" s="59" customFormat="1"/>
    <row r="127" s="59" customFormat="1"/>
    <row r="128" s="59" customFormat="1"/>
    <row r="129" s="59" customFormat="1"/>
    <row r="130" s="59" customFormat="1"/>
    <row r="131" s="59" customFormat="1"/>
    <row r="132" s="59" customFormat="1"/>
    <row r="133" s="59" customFormat="1"/>
    <row r="134" s="59" customFormat="1"/>
    <row r="135" s="59" customFormat="1"/>
    <row r="136" s="59" customFormat="1"/>
    <row r="137" s="59" customFormat="1"/>
    <row r="138" s="59" customFormat="1"/>
    <row r="139" s="59" customFormat="1"/>
    <row r="140" s="59" customFormat="1"/>
    <row r="141" s="59" customFormat="1"/>
    <row r="142" s="59" customFormat="1"/>
    <row r="143" s="59" customFormat="1"/>
    <row r="144" s="59" customFormat="1"/>
    <row r="145" s="59" customFormat="1"/>
    <row r="146" s="59" customFormat="1"/>
    <row r="147" s="59" customFormat="1"/>
    <row r="148" s="59" customFormat="1"/>
    <row r="149" s="59" customFormat="1"/>
    <row r="150" s="59" customFormat="1"/>
    <row r="151" s="59" customFormat="1"/>
  </sheetData>
  <mergeCells count="8">
    <mergeCell ref="C1:P1"/>
    <mergeCell ref="A2:R2"/>
    <mergeCell ref="A4:A5"/>
    <mergeCell ref="B4:B5"/>
    <mergeCell ref="C4:F4"/>
    <mergeCell ref="G4:J4"/>
    <mergeCell ref="K4:N4"/>
    <mergeCell ref="O4:R4"/>
  </mergeCells>
  <pageMargins left="0.45" right="0.2" top="0.5" bottom="0.5" header="0.3" footer="0.3"/>
  <pageSetup paperSize="9" scale="72"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36"/>
  <sheetViews>
    <sheetView zoomScaleNormal="100" workbookViewId="0">
      <pane xSplit="2" ySplit="5" topLeftCell="C12" activePane="bottomRight" state="frozen"/>
      <selection activeCell="G53" sqref="G53"/>
      <selection pane="topRight" activeCell="G53" sqref="G53"/>
      <selection pane="bottomLeft" activeCell="G53" sqref="G53"/>
      <selection pane="bottomRight" activeCell="A2" sqref="A2:F2"/>
    </sheetView>
  </sheetViews>
  <sheetFormatPr defaultColWidth="9.140625" defaultRowHeight="15"/>
  <cols>
    <col min="1" max="1" width="6.28515625" style="78" customWidth="1"/>
    <col min="2" max="2" width="38.85546875" style="61" customWidth="1"/>
    <col min="3" max="3" width="13.28515625" style="63" customWidth="1"/>
    <col min="4" max="4" width="13.140625" style="63" customWidth="1"/>
    <col min="5" max="5" width="12.5703125" style="63" customWidth="1"/>
    <col min="6" max="6" width="13.85546875" style="63" customWidth="1"/>
    <col min="7" max="16384" width="9.140625" style="61"/>
  </cols>
  <sheetData>
    <row r="1" spans="1:6" ht="57" customHeight="1">
      <c r="A1" s="166" t="s">
        <v>60</v>
      </c>
      <c r="B1" s="166"/>
      <c r="C1" s="166"/>
      <c r="D1" s="166"/>
      <c r="E1" s="166"/>
      <c r="F1" s="166"/>
    </row>
    <row r="2" spans="1:6" ht="15.75">
      <c r="A2" s="160" t="str">
        <f>+'PL02.TH Chi LV'!A2:R2</f>
        <v>(Kèm theo Nghị quyết số         /NQ-HĐND ngày        /01/2025 của HĐND tỉnh)</v>
      </c>
      <c r="B2" s="167"/>
      <c r="C2" s="167"/>
      <c r="D2" s="167"/>
      <c r="E2" s="167"/>
      <c r="F2" s="167"/>
    </row>
    <row r="3" spans="1:6" ht="23.25" customHeight="1">
      <c r="A3" s="62"/>
      <c r="F3" s="64" t="s">
        <v>1</v>
      </c>
    </row>
    <row r="4" spans="1:6" s="67" customFormat="1" ht="56.25" customHeight="1">
      <c r="A4" s="65" t="s">
        <v>61</v>
      </c>
      <c r="B4" s="65" t="s">
        <v>62</v>
      </c>
      <c r="C4" s="66" t="s">
        <v>4</v>
      </c>
      <c r="D4" s="66" t="s">
        <v>5</v>
      </c>
      <c r="E4" s="66" t="s">
        <v>6</v>
      </c>
      <c r="F4" s="66" t="s">
        <v>7</v>
      </c>
    </row>
    <row r="5" spans="1:6">
      <c r="A5" s="68" t="s">
        <v>36</v>
      </c>
      <c r="B5" s="68" t="s">
        <v>52</v>
      </c>
      <c r="C5" s="69"/>
      <c r="D5" s="69"/>
      <c r="E5" s="69"/>
      <c r="F5" s="69"/>
    </row>
    <row r="6" spans="1:6" ht="21.75" customHeight="1">
      <c r="A6" s="68"/>
      <c r="B6" s="68" t="s">
        <v>8</v>
      </c>
      <c r="C6" s="19"/>
      <c r="D6" s="19"/>
      <c r="E6" s="19"/>
      <c r="F6" s="19"/>
    </row>
    <row r="7" spans="1:6" ht="21.75" customHeight="1">
      <c r="A7" s="70">
        <v>1</v>
      </c>
      <c r="B7" s="71" t="s">
        <v>63</v>
      </c>
      <c r="C7" s="72">
        <f>'PL01.Thu NSNN'!C5</f>
        <v>328000</v>
      </c>
      <c r="D7" s="72">
        <f>+'PL01.Thu NSNN'!D5</f>
        <v>0</v>
      </c>
      <c r="E7" s="72">
        <f>ROUND('PL01.Thu NSNN'!E5,0)</f>
        <v>22242</v>
      </c>
      <c r="F7" s="72">
        <f>+C7+D7-E7</f>
        <v>305758</v>
      </c>
    </row>
    <row r="8" spans="1:6" ht="21.75" customHeight="1">
      <c r="A8" s="70">
        <v>2</v>
      </c>
      <c r="B8" s="71" t="s">
        <v>64</v>
      </c>
      <c r="C8" s="72">
        <v>254510</v>
      </c>
      <c r="D8" s="72"/>
      <c r="E8" s="72">
        <v>17614</v>
      </c>
      <c r="F8" s="72">
        <f t="shared" ref="F8:F12" si="0">+C8+D8-E8</f>
        <v>236896</v>
      </c>
    </row>
    <row r="9" spans="1:6" ht="21.75" customHeight="1">
      <c r="A9" s="70">
        <v>3</v>
      </c>
      <c r="B9" s="71" t="s">
        <v>65</v>
      </c>
      <c r="C9" s="73">
        <v>970168</v>
      </c>
      <c r="D9" s="72"/>
      <c r="E9" s="72">
        <v>59770</v>
      </c>
      <c r="F9" s="72">
        <f t="shared" si="0"/>
        <v>910398</v>
      </c>
    </row>
    <row r="10" spans="1:6" s="77" customFormat="1" ht="30">
      <c r="A10" s="74"/>
      <c r="B10" s="75" t="s">
        <v>66</v>
      </c>
      <c r="C10" s="76">
        <v>149820</v>
      </c>
      <c r="D10" s="76"/>
      <c r="E10" s="76">
        <v>11564</v>
      </c>
      <c r="F10" s="72">
        <f>+C10+D10-E10</f>
        <v>138256</v>
      </c>
    </row>
    <row r="11" spans="1:6" ht="21.75" customHeight="1">
      <c r="A11" s="70">
        <v>4</v>
      </c>
      <c r="B11" s="71" t="s">
        <v>67</v>
      </c>
      <c r="C11" s="72">
        <v>0</v>
      </c>
      <c r="D11" s="72"/>
      <c r="E11" s="72">
        <v>0</v>
      </c>
      <c r="F11" s="72">
        <f t="shared" si="0"/>
        <v>0</v>
      </c>
    </row>
    <row r="12" spans="1:6" ht="21.75" customHeight="1">
      <c r="A12" s="70">
        <v>5</v>
      </c>
      <c r="B12" s="71" t="s">
        <v>68</v>
      </c>
      <c r="C12" s="72">
        <v>1224678</v>
      </c>
      <c r="D12" s="72"/>
      <c r="E12" s="72">
        <v>77384</v>
      </c>
      <c r="F12" s="72">
        <f t="shared" si="0"/>
        <v>1147294</v>
      </c>
    </row>
    <row r="13" spans="1:6" ht="21.75" customHeight="1">
      <c r="A13" s="68"/>
      <c r="B13" s="68" t="s">
        <v>24</v>
      </c>
      <c r="C13" s="19"/>
      <c r="D13" s="19"/>
      <c r="E13" s="19"/>
      <c r="F13" s="19"/>
    </row>
    <row r="14" spans="1:6" ht="21.75" customHeight="1">
      <c r="A14" s="70">
        <v>1</v>
      </c>
      <c r="B14" s="71" t="s">
        <v>63</v>
      </c>
      <c r="C14" s="72">
        <f>+'PL01.Thu NSNN'!C21</f>
        <v>1006000</v>
      </c>
      <c r="D14" s="72">
        <f>ROUND('PL01.Thu NSNN'!D21,0)</f>
        <v>149312</v>
      </c>
      <c r="E14" s="72">
        <f>+'PL01.Thu NSNN'!E21</f>
        <v>0</v>
      </c>
      <c r="F14" s="72">
        <f>+C14+D14-E14</f>
        <v>1155312</v>
      </c>
    </row>
    <row r="15" spans="1:6" ht="21.75" customHeight="1">
      <c r="A15" s="70">
        <v>2</v>
      </c>
      <c r="B15" s="71" t="s">
        <v>64</v>
      </c>
      <c r="C15" s="72">
        <v>880200</v>
      </c>
      <c r="D15" s="72">
        <v>112648</v>
      </c>
      <c r="E15" s="72"/>
      <c r="F15" s="72">
        <f t="shared" ref="F15:F19" si="1">+C15+D15-E15</f>
        <v>992848</v>
      </c>
    </row>
    <row r="16" spans="1:6" ht="21.75" customHeight="1">
      <c r="A16" s="70">
        <v>3</v>
      </c>
      <c r="B16" s="71" t="s">
        <v>65</v>
      </c>
      <c r="C16" s="73">
        <v>703023</v>
      </c>
      <c r="D16" s="72">
        <v>474346</v>
      </c>
      <c r="E16" s="72"/>
      <c r="F16" s="72">
        <f t="shared" si="1"/>
        <v>1177369</v>
      </c>
    </row>
    <row r="17" spans="1:6" s="77" customFormat="1" ht="30">
      <c r="A17" s="74"/>
      <c r="B17" s="75" t="s">
        <v>66</v>
      </c>
      <c r="C17" s="76">
        <v>88206</v>
      </c>
      <c r="D17" s="76">
        <v>77533</v>
      </c>
      <c r="E17" s="76"/>
      <c r="F17" s="72">
        <f>+C17+D17-E17</f>
        <v>165739</v>
      </c>
    </row>
    <row r="18" spans="1:6" ht="21.75" customHeight="1">
      <c r="A18" s="70">
        <v>4</v>
      </c>
      <c r="B18" s="71" t="s">
        <v>67</v>
      </c>
      <c r="C18" s="72">
        <v>0</v>
      </c>
      <c r="D18" s="72"/>
      <c r="E18" s="72"/>
      <c r="F18" s="72">
        <f t="shared" si="1"/>
        <v>0</v>
      </c>
    </row>
    <row r="19" spans="1:6" ht="21.75" customHeight="1">
      <c r="A19" s="70">
        <v>5</v>
      </c>
      <c r="B19" s="71" t="s">
        <v>68</v>
      </c>
      <c r="C19" s="72">
        <v>1583223</v>
      </c>
      <c r="D19" s="72">
        <v>586994</v>
      </c>
      <c r="E19" s="72"/>
      <c r="F19" s="72">
        <f t="shared" si="1"/>
        <v>2170217</v>
      </c>
    </row>
    <row r="20" spans="1:6" ht="21.75" customHeight="1">
      <c r="A20" s="68"/>
      <c r="B20" s="68" t="s">
        <v>25</v>
      </c>
      <c r="C20" s="19"/>
      <c r="D20" s="19"/>
      <c r="E20" s="19"/>
      <c r="F20" s="19"/>
    </row>
    <row r="21" spans="1:6" ht="21.75" customHeight="1">
      <c r="A21" s="70">
        <v>1</v>
      </c>
      <c r="B21" s="71" t="s">
        <v>63</v>
      </c>
      <c r="C21" s="72">
        <f>+'PL01.Thu NSNN'!C37</f>
        <v>300500</v>
      </c>
      <c r="D21" s="72">
        <f>ROUND('PL01.Thu NSNN'!D37,0)</f>
        <v>80010</v>
      </c>
      <c r="E21" s="72">
        <f>+'PL01.Thu NSNN'!E37</f>
        <v>118010</v>
      </c>
      <c r="F21" s="72">
        <f>+C21+D21-E21</f>
        <v>262500</v>
      </c>
    </row>
    <row r="22" spans="1:6" ht="21.75" customHeight="1">
      <c r="A22" s="70">
        <v>2</v>
      </c>
      <c r="B22" s="71" t="s">
        <v>64</v>
      </c>
      <c r="C22" s="72">
        <v>227770</v>
      </c>
      <c r="D22" s="72">
        <f>61512</f>
        <v>61512</v>
      </c>
      <c r="E22" s="72">
        <f>88135</f>
        <v>88135</v>
      </c>
      <c r="F22" s="72">
        <f t="shared" ref="F22:F25" si="2">+C22+D22-E22</f>
        <v>201147</v>
      </c>
    </row>
    <row r="23" spans="1:6" ht="21.75" customHeight="1">
      <c r="A23" s="70">
        <v>3</v>
      </c>
      <c r="B23" s="71" t="s">
        <v>65</v>
      </c>
      <c r="C23" s="73">
        <v>984752</v>
      </c>
      <c r="D23" s="72">
        <f>506639+2</f>
        <v>506641</v>
      </c>
      <c r="E23" s="72">
        <v>343213</v>
      </c>
      <c r="F23" s="72">
        <f>+C23+D23-E23</f>
        <v>1148180</v>
      </c>
    </row>
    <row r="24" spans="1:6" s="77" customFormat="1" ht="30">
      <c r="A24" s="74"/>
      <c r="B24" s="75" t="s">
        <v>66</v>
      </c>
      <c r="C24" s="76">
        <v>158749</v>
      </c>
      <c r="D24" s="76">
        <v>78955</v>
      </c>
      <c r="E24" s="76">
        <v>58775</v>
      </c>
      <c r="F24" s="72">
        <f>+C24+D24-E24</f>
        <v>178929</v>
      </c>
    </row>
    <row r="25" spans="1:6" ht="21.75" customHeight="1">
      <c r="A25" s="70">
        <v>4</v>
      </c>
      <c r="B25" s="71" t="s">
        <v>67</v>
      </c>
      <c r="C25" s="72">
        <v>0</v>
      </c>
      <c r="D25" s="72"/>
      <c r="E25" s="72"/>
      <c r="F25" s="72">
        <f t="shared" si="2"/>
        <v>0</v>
      </c>
    </row>
    <row r="26" spans="1:6" ht="21.75" customHeight="1">
      <c r="A26" s="70">
        <v>5</v>
      </c>
      <c r="B26" s="71" t="s">
        <v>68</v>
      </c>
      <c r="C26" s="72">
        <v>1212522</v>
      </c>
      <c r="D26" s="72">
        <f>568151+2</f>
        <v>568153</v>
      </c>
      <c r="E26" s="72">
        <f>431348</f>
        <v>431348</v>
      </c>
      <c r="F26" s="72">
        <f>+C26+D26-E26</f>
        <v>1349327</v>
      </c>
    </row>
    <row r="27" spans="1:6" ht="21.75" customHeight="1">
      <c r="A27" s="68"/>
      <c r="B27" s="68" t="s">
        <v>26</v>
      </c>
      <c r="C27" s="19"/>
      <c r="D27" s="19"/>
      <c r="E27" s="19"/>
      <c r="F27" s="19"/>
    </row>
    <row r="28" spans="1:6" ht="21.75" customHeight="1">
      <c r="A28" s="70">
        <v>1</v>
      </c>
      <c r="B28" s="71" t="s">
        <v>63</v>
      </c>
      <c r="C28" s="72">
        <f>+'PL01.Thu NSNN'!C53</f>
        <v>89070</v>
      </c>
      <c r="D28" s="72">
        <f>+'PL01.Thu NSNN'!D53</f>
        <v>0</v>
      </c>
      <c r="E28" s="72">
        <f>ROUND('PL01.Thu NSNN'!E53,0)</f>
        <v>89070</v>
      </c>
      <c r="F28" s="72">
        <f>+C28+D28-E28</f>
        <v>0</v>
      </c>
    </row>
    <row r="29" spans="1:6" ht="21.75" customHeight="1">
      <c r="A29" s="70">
        <v>2</v>
      </c>
      <c r="B29" s="71" t="s">
        <v>64</v>
      </c>
      <c r="C29" s="72">
        <v>68411</v>
      </c>
      <c r="D29" s="72"/>
      <c r="E29" s="72">
        <v>68411</v>
      </c>
      <c r="F29" s="72">
        <f t="shared" ref="F29:F33" si="3">+C29+D29-E29</f>
        <v>0</v>
      </c>
    </row>
    <row r="30" spans="1:6" ht="21.75" customHeight="1">
      <c r="A30" s="70">
        <v>3</v>
      </c>
      <c r="B30" s="71" t="s">
        <v>65</v>
      </c>
      <c r="C30" s="73">
        <v>593423</v>
      </c>
      <c r="D30" s="72"/>
      <c r="E30" s="72">
        <v>593423</v>
      </c>
      <c r="F30" s="72">
        <f t="shared" si="3"/>
        <v>0</v>
      </c>
    </row>
    <row r="31" spans="1:6" s="77" customFormat="1" ht="30.75" customHeight="1">
      <c r="A31" s="74"/>
      <c r="B31" s="75" t="s">
        <v>66</v>
      </c>
      <c r="C31" s="76">
        <v>86149</v>
      </c>
      <c r="D31" s="76"/>
      <c r="E31" s="76">
        <f>+C31</f>
        <v>86149</v>
      </c>
      <c r="F31" s="72">
        <f t="shared" si="3"/>
        <v>0</v>
      </c>
    </row>
    <row r="32" spans="1:6" ht="21.75" customHeight="1">
      <c r="A32" s="70">
        <v>4</v>
      </c>
      <c r="B32" s="71" t="s">
        <v>67</v>
      </c>
      <c r="C32" s="72">
        <v>0</v>
      </c>
      <c r="D32" s="72"/>
      <c r="E32" s="72"/>
      <c r="F32" s="72">
        <f t="shared" si="3"/>
        <v>0</v>
      </c>
    </row>
    <row r="33" spans="1:6" ht="21.75" customHeight="1">
      <c r="A33" s="70">
        <v>5</v>
      </c>
      <c r="B33" s="71" t="s">
        <v>68</v>
      </c>
      <c r="C33" s="72">
        <v>661834</v>
      </c>
      <c r="D33" s="72"/>
      <c r="E33" s="72">
        <v>661834</v>
      </c>
      <c r="F33" s="72">
        <f t="shared" si="3"/>
        <v>0</v>
      </c>
    </row>
    <row r="34" spans="1:6" s="77" customFormat="1" ht="23.25" customHeight="1">
      <c r="A34" s="74"/>
      <c r="B34" s="75" t="s">
        <v>69</v>
      </c>
      <c r="C34" s="76"/>
      <c r="D34" s="76"/>
      <c r="E34" s="76">
        <v>18000</v>
      </c>
      <c r="F34" s="76"/>
    </row>
    <row r="36" spans="1:6">
      <c r="F36" s="79" t="str">
        <f>+'PL02.TH Chi LV'!R48</f>
        <v>HỘI ĐỒNG NHÂN DÂN TỈNH</v>
      </c>
    </row>
  </sheetData>
  <mergeCells count="2">
    <mergeCell ref="A1:F1"/>
    <mergeCell ref="A2:F2"/>
  </mergeCells>
  <pageMargins left="0.7" right="0.7" top="0.75" bottom="0.75" header="0.3" footer="0.3"/>
  <pageSetup paperSize="9" scale="87"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K10"/>
  <sheetViews>
    <sheetView workbookViewId="0">
      <selection activeCell="G53" sqref="G53"/>
    </sheetView>
  </sheetViews>
  <sheetFormatPr defaultRowHeight="15.75"/>
  <cols>
    <col min="1" max="1" width="6.42578125" style="21" customWidth="1"/>
    <col min="2" max="2" width="19.85546875" style="21" customWidth="1"/>
    <col min="3" max="3" width="8.140625" style="21" customWidth="1"/>
    <col min="4" max="4" width="10.42578125" style="21" customWidth="1"/>
    <col min="5" max="5" width="7" style="21" customWidth="1"/>
    <col min="6" max="6" width="7.42578125" style="21" customWidth="1"/>
    <col min="7" max="7" width="7.85546875" style="21" customWidth="1"/>
    <col min="8" max="8" width="8.5703125" style="21" customWidth="1"/>
    <col min="9" max="9" width="8.85546875" style="21" customWidth="1"/>
    <col min="10" max="10" width="8.5703125" style="21" customWidth="1"/>
    <col min="11" max="11" width="35" style="21" customWidth="1"/>
    <col min="12" max="16384" width="9.140625" style="21"/>
  </cols>
  <sheetData>
    <row r="1" spans="1:11" s="20" customFormat="1" ht="39.75" customHeight="1">
      <c r="A1" s="155" t="s">
        <v>70</v>
      </c>
      <c r="B1" s="155"/>
      <c r="C1" s="155"/>
      <c r="D1" s="155"/>
      <c r="E1" s="155"/>
      <c r="F1" s="155"/>
      <c r="G1" s="155"/>
      <c r="H1" s="155"/>
      <c r="I1" s="155"/>
      <c r="J1" s="155"/>
      <c r="K1" s="155"/>
    </row>
    <row r="2" spans="1:11" ht="19.5" customHeight="1">
      <c r="A2" s="169" t="str">
        <f>+'PL.03Thu, chi va so BSCD'!A2:F2</f>
        <v>(Kèm theo Nghị quyết số         /NQ-HĐND ngày        /01/2025 của HĐND tỉnh)</v>
      </c>
      <c r="B2" s="169"/>
      <c r="C2" s="169"/>
      <c r="D2" s="169"/>
      <c r="E2" s="169"/>
      <c r="F2" s="169"/>
      <c r="G2" s="169"/>
      <c r="H2" s="169"/>
      <c r="I2" s="169"/>
      <c r="J2" s="169"/>
      <c r="K2" s="169"/>
    </row>
    <row r="3" spans="1:11" ht="22.5" customHeight="1">
      <c r="J3" s="170" t="s">
        <v>1</v>
      </c>
      <c r="K3" s="170"/>
    </row>
    <row r="4" spans="1:11" s="22" customFormat="1" ht="35.25" customHeight="1">
      <c r="A4" s="171" t="s">
        <v>61</v>
      </c>
      <c r="B4" s="172" t="s">
        <v>71</v>
      </c>
      <c r="C4" s="174" t="s">
        <v>72</v>
      </c>
      <c r="D4" s="175"/>
      <c r="E4" s="175"/>
      <c r="F4" s="176"/>
      <c r="G4" s="171" t="s">
        <v>73</v>
      </c>
      <c r="H4" s="171"/>
      <c r="I4" s="171"/>
      <c r="J4" s="171"/>
      <c r="K4" s="172" t="s">
        <v>74</v>
      </c>
    </row>
    <row r="5" spans="1:11" s="22" customFormat="1" ht="126">
      <c r="A5" s="171"/>
      <c r="B5" s="173"/>
      <c r="C5" s="23" t="s">
        <v>75</v>
      </c>
      <c r="D5" s="23" t="s">
        <v>76</v>
      </c>
      <c r="E5" s="23" t="s">
        <v>77</v>
      </c>
      <c r="F5" s="23" t="s">
        <v>78</v>
      </c>
      <c r="G5" s="23" t="s">
        <v>79</v>
      </c>
      <c r="H5" s="23" t="s">
        <v>80</v>
      </c>
      <c r="I5" s="23" t="s">
        <v>81</v>
      </c>
      <c r="J5" s="23" t="s">
        <v>82</v>
      </c>
      <c r="K5" s="173"/>
    </row>
    <row r="6" spans="1:11" s="22" customFormat="1" ht="42.75" customHeight="1">
      <c r="A6" s="23" t="s">
        <v>39</v>
      </c>
      <c r="B6" s="23" t="s">
        <v>83</v>
      </c>
      <c r="C6" s="24"/>
      <c r="D6" s="24"/>
      <c r="E6" s="24"/>
      <c r="F6" s="24"/>
      <c r="G6" s="24">
        <f>+G7+G8</f>
        <v>920</v>
      </c>
      <c r="H6" s="24">
        <f t="shared" ref="H6:J6" si="0">+H7+H8</f>
        <v>682</v>
      </c>
      <c r="I6" s="24">
        <f t="shared" si="0"/>
        <v>205</v>
      </c>
      <c r="J6" s="24">
        <f t="shared" si="0"/>
        <v>33</v>
      </c>
      <c r="K6" s="23"/>
    </row>
    <row r="7" spans="1:11" ht="94.5">
      <c r="A7" s="25">
        <v>1</v>
      </c>
      <c r="B7" s="26" t="s">
        <v>84</v>
      </c>
      <c r="C7" s="25">
        <v>20</v>
      </c>
      <c r="D7" s="27">
        <v>20</v>
      </c>
      <c r="E7" s="27">
        <v>21</v>
      </c>
      <c r="F7" s="27">
        <f>+E7-D7</f>
        <v>1</v>
      </c>
      <c r="G7" s="28">
        <f>+H7+I7+J7</f>
        <v>429</v>
      </c>
      <c r="H7" s="28">
        <v>318</v>
      </c>
      <c r="I7" s="28">
        <v>96</v>
      </c>
      <c r="J7" s="28">
        <v>15</v>
      </c>
      <c r="K7" s="29" t="s">
        <v>85</v>
      </c>
    </row>
    <row r="8" spans="1:11" ht="94.5">
      <c r="A8" s="27">
        <v>2</v>
      </c>
      <c r="B8" s="29" t="s">
        <v>86</v>
      </c>
      <c r="C8" s="27">
        <v>24</v>
      </c>
      <c r="D8" s="27">
        <v>24</v>
      </c>
      <c r="E8" s="27">
        <v>25</v>
      </c>
      <c r="F8" s="27">
        <f>+E8-D8</f>
        <v>1</v>
      </c>
      <c r="G8" s="28">
        <f>+H8+I8+J8</f>
        <v>491</v>
      </c>
      <c r="H8" s="28">
        <v>364</v>
      </c>
      <c r="I8" s="28">
        <v>109</v>
      </c>
      <c r="J8" s="28">
        <v>18</v>
      </c>
      <c r="K8" s="30" t="s">
        <v>87</v>
      </c>
    </row>
    <row r="10" spans="1:11" ht="23.25" customHeight="1">
      <c r="J10" s="168" t="str">
        <f>+'PL.03Thu, chi va so BSCD'!F36</f>
        <v>HỘI ĐỒNG NHÂN DÂN TỈNH</v>
      </c>
      <c r="K10" s="168"/>
    </row>
  </sheetData>
  <mergeCells count="9">
    <mergeCell ref="J10:K10"/>
    <mergeCell ref="A1:K1"/>
    <mergeCell ref="A2:K2"/>
    <mergeCell ref="J3:K3"/>
    <mergeCell ref="A4:A5"/>
    <mergeCell ref="B4:B5"/>
    <mergeCell ref="C4:F4"/>
    <mergeCell ref="G4:J4"/>
    <mergeCell ref="K4:K5"/>
  </mergeCells>
  <pageMargins left="0.7" right="0.7" top="0.59" bottom="0.56999999999999995" header="0.3" footer="0.3"/>
  <pageSetup paperSize="9" fitToHeight="10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R106"/>
  <sheetViews>
    <sheetView workbookViewId="0">
      <pane xSplit="2" ySplit="6" topLeftCell="C100" activePane="bottomRight" state="frozen"/>
      <selection activeCell="G53" sqref="G53"/>
      <selection pane="topRight" activeCell="G53" sqref="G53"/>
      <selection pane="bottomLeft" activeCell="G53" sqref="G53"/>
      <selection pane="bottomRight" activeCell="R106" sqref="R106"/>
    </sheetView>
  </sheetViews>
  <sheetFormatPr defaultRowHeight="15"/>
  <cols>
    <col min="1" max="1" width="4.140625" style="31" customWidth="1"/>
    <col min="2" max="2" width="29.28515625" style="31" customWidth="1"/>
    <col min="3" max="3" width="7.85546875" style="31" customWidth="1"/>
    <col min="4" max="4" width="9.42578125" style="31" customWidth="1"/>
    <col min="5" max="6" width="7.85546875" style="31" customWidth="1"/>
    <col min="7" max="7" width="6.42578125" style="31" customWidth="1"/>
    <col min="8" max="8" width="9.85546875" style="31" customWidth="1"/>
    <col min="9" max="11" width="6.42578125" style="31" customWidth="1"/>
    <col min="12" max="12" width="9.5703125" style="31" customWidth="1"/>
    <col min="13" max="14" width="6.42578125" style="31" customWidth="1"/>
    <col min="15" max="15" width="7.85546875" style="31" customWidth="1"/>
    <col min="16" max="16" width="9.5703125" style="31" customWidth="1"/>
    <col min="17" max="18" width="7.85546875" style="31" customWidth="1"/>
    <col min="19" max="16384" width="9.140625" style="31"/>
  </cols>
  <sheetData>
    <row r="1" spans="1:18" ht="53.25" customHeight="1">
      <c r="A1" s="177" t="s">
        <v>88</v>
      </c>
      <c r="B1" s="177"/>
      <c r="C1" s="177"/>
      <c r="D1" s="177"/>
      <c r="E1" s="177"/>
      <c r="F1" s="177"/>
      <c r="G1" s="177"/>
      <c r="H1" s="177"/>
      <c r="I1" s="177"/>
      <c r="J1" s="177"/>
      <c r="K1" s="177"/>
      <c r="L1" s="177"/>
      <c r="M1" s="177"/>
      <c r="N1" s="177"/>
      <c r="O1" s="177"/>
      <c r="P1" s="177"/>
      <c r="Q1" s="177"/>
      <c r="R1" s="177"/>
    </row>
    <row r="2" spans="1:18" ht="16.5">
      <c r="A2" s="178" t="str">
        <f>+'PL04. Khoi dang'!A2:K2</f>
        <v>(Kèm theo Nghị quyết số         /NQ-HĐND ngày        /01/2025 của HĐND tỉnh)</v>
      </c>
      <c r="B2" s="179"/>
      <c r="C2" s="179"/>
      <c r="D2" s="179"/>
      <c r="E2" s="179"/>
      <c r="F2" s="179"/>
      <c r="G2" s="179"/>
      <c r="H2" s="179"/>
      <c r="I2" s="179"/>
      <c r="J2" s="179"/>
      <c r="K2" s="179"/>
      <c r="L2" s="179"/>
      <c r="M2" s="179"/>
      <c r="N2" s="179"/>
      <c r="O2" s="179"/>
      <c r="P2" s="179"/>
      <c r="Q2" s="179"/>
      <c r="R2" s="179"/>
    </row>
    <row r="3" spans="1:18" ht="18" customHeight="1">
      <c r="A3" s="32"/>
      <c r="R3" s="32" t="s">
        <v>1</v>
      </c>
    </row>
    <row r="4" spans="1:18" s="33" customFormat="1" ht="34.5" customHeight="1">
      <c r="A4" s="180" t="s">
        <v>61</v>
      </c>
      <c r="B4" s="180" t="s">
        <v>89</v>
      </c>
      <c r="C4" s="183" t="s">
        <v>90</v>
      </c>
      <c r="D4" s="183"/>
      <c r="E4" s="183"/>
      <c r="F4" s="183"/>
      <c r="G4" s="183" t="s">
        <v>91</v>
      </c>
      <c r="H4" s="183"/>
      <c r="I4" s="183"/>
      <c r="J4" s="183"/>
      <c r="K4" s="183" t="s">
        <v>92</v>
      </c>
      <c r="L4" s="183"/>
      <c r="M4" s="183"/>
      <c r="N4" s="183"/>
      <c r="O4" s="183" t="s">
        <v>93</v>
      </c>
      <c r="P4" s="183"/>
      <c r="Q4" s="183"/>
      <c r="R4" s="183"/>
    </row>
    <row r="5" spans="1:18" s="33" customFormat="1" ht="42.75" customHeight="1">
      <c r="A5" s="181"/>
      <c r="B5" s="181"/>
      <c r="C5" s="184" t="s">
        <v>94</v>
      </c>
      <c r="D5" s="184" t="s">
        <v>95</v>
      </c>
      <c r="E5" s="184" t="s">
        <v>38</v>
      </c>
      <c r="F5" s="184"/>
      <c r="G5" s="184" t="s">
        <v>94</v>
      </c>
      <c r="H5" s="184" t="s">
        <v>95</v>
      </c>
      <c r="I5" s="184" t="s">
        <v>38</v>
      </c>
      <c r="J5" s="184"/>
      <c r="K5" s="184" t="s">
        <v>94</v>
      </c>
      <c r="L5" s="184" t="s">
        <v>95</v>
      </c>
      <c r="M5" s="184" t="s">
        <v>38</v>
      </c>
      <c r="N5" s="184"/>
      <c r="O5" s="184" t="s">
        <v>94</v>
      </c>
      <c r="P5" s="184" t="s">
        <v>95</v>
      </c>
      <c r="Q5" s="184" t="s">
        <v>38</v>
      </c>
      <c r="R5" s="184"/>
    </row>
    <row r="6" spans="1:18" s="33" customFormat="1" ht="38.25">
      <c r="A6" s="182"/>
      <c r="B6" s="182"/>
      <c r="C6" s="184"/>
      <c r="D6" s="184"/>
      <c r="E6" s="34" t="s">
        <v>96</v>
      </c>
      <c r="F6" s="34" t="s">
        <v>97</v>
      </c>
      <c r="G6" s="184"/>
      <c r="H6" s="184"/>
      <c r="I6" s="34" t="s">
        <v>96</v>
      </c>
      <c r="J6" s="34" t="s">
        <v>97</v>
      </c>
      <c r="K6" s="184"/>
      <c r="L6" s="184"/>
      <c r="M6" s="34" t="s">
        <v>96</v>
      </c>
      <c r="N6" s="34" t="s">
        <v>97</v>
      </c>
      <c r="O6" s="184"/>
      <c r="P6" s="184"/>
      <c r="Q6" s="34" t="s">
        <v>96</v>
      </c>
      <c r="R6" s="34" t="s">
        <v>97</v>
      </c>
    </row>
    <row r="7" spans="1:18" s="33" customFormat="1" ht="13.5" customHeight="1">
      <c r="A7" s="35" t="s">
        <v>36</v>
      </c>
      <c r="B7" s="35" t="s">
        <v>52</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s="38" customFormat="1" ht="21" customHeight="1">
      <c r="A8" s="34"/>
      <c r="B8" s="34" t="s">
        <v>98</v>
      </c>
      <c r="C8" s="36">
        <f>+C9+C91</f>
        <v>53856</v>
      </c>
      <c r="D8" s="36">
        <f t="shared" ref="D8:F8" si="0">+D9+D91</f>
        <v>53856</v>
      </c>
      <c r="E8" s="36">
        <f t="shared" si="0"/>
        <v>53856</v>
      </c>
      <c r="F8" s="36">
        <f t="shared" si="0"/>
        <v>0</v>
      </c>
      <c r="G8" s="36">
        <f>+G9+G91</f>
        <v>5352</v>
      </c>
      <c r="H8" s="36">
        <f t="shared" ref="H8:J8" si="1">+H9+H91</f>
        <v>5352</v>
      </c>
      <c r="I8" s="36">
        <f t="shared" si="1"/>
        <v>5352</v>
      </c>
      <c r="J8" s="36">
        <f t="shared" si="1"/>
        <v>0</v>
      </c>
      <c r="K8" s="36">
        <f>+K9+K91</f>
        <v>5352</v>
      </c>
      <c r="L8" s="36">
        <f t="shared" ref="L8:N8" si="2">+L9+L91</f>
        <v>5352</v>
      </c>
      <c r="M8" s="36">
        <f t="shared" si="2"/>
        <v>5352</v>
      </c>
      <c r="N8" s="36">
        <f t="shared" si="2"/>
        <v>0</v>
      </c>
      <c r="O8" s="37">
        <f>C8+G8-K8</f>
        <v>53856</v>
      </c>
      <c r="P8" s="37">
        <f t="shared" ref="P8:R23" si="3">D8+H8-L8</f>
        <v>53856</v>
      </c>
      <c r="Q8" s="37">
        <f t="shared" si="3"/>
        <v>53856</v>
      </c>
      <c r="R8" s="37">
        <f t="shared" si="3"/>
        <v>0</v>
      </c>
    </row>
    <row r="9" spans="1:18" s="38" customFormat="1" ht="22.5" customHeight="1">
      <c r="A9" s="34" t="s">
        <v>39</v>
      </c>
      <c r="B9" s="39" t="s">
        <v>99</v>
      </c>
      <c r="C9" s="36">
        <f>C10+C15+C34+C36+C40+C45+C50+C55+C57+C59+C62+C67+C71+C73+C75+C78+C82+C84+C89</f>
        <v>13493</v>
      </c>
      <c r="D9" s="36">
        <f t="shared" ref="D9:E9" si="4">D10+D15+D34+D36+D40+D45+D50+D55+D57+D59+D62+D67+D71+D73+D75+D78+D82+D84+D89</f>
        <v>13493</v>
      </c>
      <c r="E9" s="36">
        <f t="shared" si="4"/>
        <v>13493</v>
      </c>
      <c r="F9" s="36">
        <f>SUM(F10:F15,F34:F40,F45,F50:F89)</f>
        <v>0</v>
      </c>
      <c r="G9" s="36">
        <f>G10+G15+G34+G36+G40+G45+G50+G55+G57+G59+G62+G67+G71+G73+G75+G78+G82+G84+G89</f>
        <v>0</v>
      </c>
      <c r="H9" s="36">
        <f t="shared" ref="H9:I9" si="5">H10+H15+H34+H36+H40+H45+H50+H55+H57+H59+H62+H67+H71+H73+H75+H78+H82+H84+H89</f>
        <v>0</v>
      </c>
      <c r="I9" s="36">
        <f t="shared" si="5"/>
        <v>0</v>
      </c>
      <c r="J9" s="36">
        <f>SUM(J10:J15,J34:J40,J45,J50:J89)</f>
        <v>0</v>
      </c>
      <c r="K9" s="36">
        <f>K10+K15+K34+K36+K40+K45+K50+K55+K57+K59+K62+K67+K71+K73+K75+K78+K82+K84+K89</f>
        <v>0</v>
      </c>
      <c r="L9" s="36">
        <f t="shared" ref="L9:M9" si="6">L10+L15+L34+L36+L40+L45+L50+L55+L57+L59+L62+L67+L71+L73+L75+L78+L82+L84+L89</f>
        <v>0</v>
      </c>
      <c r="M9" s="36">
        <f t="shared" si="6"/>
        <v>0</v>
      </c>
      <c r="N9" s="36">
        <f>SUM(N10:N15,N34:N40,N45,N50:N89)</f>
        <v>0</v>
      </c>
      <c r="O9" s="37">
        <f t="shared" ref="O9:R72" si="7">C9+G9-K9</f>
        <v>13493</v>
      </c>
      <c r="P9" s="37">
        <f t="shared" si="3"/>
        <v>13493</v>
      </c>
      <c r="Q9" s="37">
        <f t="shared" si="3"/>
        <v>13493</v>
      </c>
      <c r="R9" s="37">
        <f t="shared" si="3"/>
        <v>0</v>
      </c>
    </row>
    <row r="10" spans="1:18" s="33" customFormat="1" ht="25.5">
      <c r="A10" s="35">
        <v>1</v>
      </c>
      <c r="B10" s="40" t="s">
        <v>100</v>
      </c>
      <c r="C10" s="41">
        <f>+D10</f>
        <v>1844</v>
      </c>
      <c r="D10" s="41">
        <f>+E10</f>
        <v>1844</v>
      </c>
      <c r="E10" s="41">
        <v>1844</v>
      </c>
      <c r="F10" s="41"/>
      <c r="G10" s="41">
        <f>+H10</f>
        <v>0</v>
      </c>
      <c r="H10" s="41">
        <f>+I10</f>
        <v>0</v>
      </c>
      <c r="I10" s="41">
        <f>SUM(I11:I14)</f>
        <v>0</v>
      </c>
      <c r="J10" s="41"/>
      <c r="K10" s="41">
        <f>+L10</f>
        <v>0</v>
      </c>
      <c r="L10" s="41">
        <f>+M10</f>
        <v>0</v>
      </c>
      <c r="M10" s="41">
        <f>SUM(M11:M14)</f>
        <v>0</v>
      </c>
      <c r="N10" s="41"/>
      <c r="O10" s="42">
        <f t="shared" si="7"/>
        <v>1844</v>
      </c>
      <c r="P10" s="42">
        <f t="shared" si="3"/>
        <v>1844</v>
      </c>
      <c r="Q10" s="42">
        <f t="shared" si="3"/>
        <v>1844</v>
      </c>
      <c r="R10" s="42">
        <f t="shared" si="3"/>
        <v>0</v>
      </c>
    </row>
    <row r="11" spans="1:18" s="33" customFormat="1" ht="25.5">
      <c r="A11" s="35" t="s">
        <v>41</v>
      </c>
      <c r="B11" s="40" t="s">
        <v>101</v>
      </c>
      <c r="C11" s="41">
        <f t="shared" ref="C11:D14" si="8">+D11</f>
        <v>200</v>
      </c>
      <c r="D11" s="41">
        <f t="shared" si="8"/>
        <v>200</v>
      </c>
      <c r="E11" s="41">
        <v>200</v>
      </c>
      <c r="F11" s="41"/>
      <c r="G11" s="41">
        <f t="shared" ref="G11:H14" si="9">+H11</f>
        <v>0</v>
      </c>
      <c r="H11" s="41">
        <f t="shared" si="9"/>
        <v>0</v>
      </c>
      <c r="I11" s="41"/>
      <c r="J11" s="41"/>
      <c r="K11" s="41">
        <f t="shared" ref="K11:L14" si="10">+L11</f>
        <v>0</v>
      </c>
      <c r="L11" s="41">
        <f t="shared" si="10"/>
        <v>0</v>
      </c>
      <c r="M11" s="41"/>
      <c r="N11" s="41"/>
      <c r="O11" s="42">
        <f t="shared" si="7"/>
        <v>200</v>
      </c>
      <c r="P11" s="42">
        <f t="shared" si="3"/>
        <v>200</v>
      </c>
      <c r="Q11" s="42">
        <f t="shared" si="3"/>
        <v>200</v>
      </c>
      <c r="R11" s="42">
        <f t="shared" si="3"/>
        <v>0</v>
      </c>
    </row>
    <row r="12" spans="1:18" s="33" customFormat="1" ht="38.25">
      <c r="A12" s="35" t="s">
        <v>41</v>
      </c>
      <c r="B12" s="40" t="s">
        <v>102</v>
      </c>
      <c r="C12" s="41">
        <f t="shared" si="8"/>
        <v>383</v>
      </c>
      <c r="D12" s="41">
        <f t="shared" si="8"/>
        <v>383</v>
      </c>
      <c r="E12" s="41">
        <v>383</v>
      </c>
      <c r="F12" s="41"/>
      <c r="G12" s="41">
        <f t="shared" si="9"/>
        <v>0</v>
      </c>
      <c r="H12" s="41">
        <f t="shared" si="9"/>
        <v>0</v>
      </c>
      <c r="I12" s="41"/>
      <c r="J12" s="41"/>
      <c r="K12" s="41">
        <f t="shared" si="10"/>
        <v>0</v>
      </c>
      <c r="L12" s="41">
        <f t="shared" si="10"/>
        <v>0</v>
      </c>
      <c r="M12" s="41"/>
      <c r="N12" s="41"/>
      <c r="O12" s="42">
        <f t="shared" si="7"/>
        <v>383</v>
      </c>
      <c r="P12" s="42">
        <f t="shared" si="3"/>
        <v>383</v>
      </c>
      <c r="Q12" s="42">
        <f t="shared" si="3"/>
        <v>383</v>
      </c>
      <c r="R12" s="42">
        <f t="shared" si="3"/>
        <v>0</v>
      </c>
    </row>
    <row r="13" spans="1:18" s="33" customFormat="1" ht="102">
      <c r="A13" s="35" t="s">
        <v>41</v>
      </c>
      <c r="B13" s="40" t="s">
        <v>103</v>
      </c>
      <c r="C13" s="41">
        <f t="shared" si="8"/>
        <v>361</v>
      </c>
      <c r="D13" s="41">
        <f t="shared" si="8"/>
        <v>361</v>
      </c>
      <c r="E13" s="41">
        <v>361</v>
      </c>
      <c r="F13" s="41"/>
      <c r="G13" s="41">
        <f t="shared" si="9"/>
        <v>0</v>
      </c>
      <c r="H13" s="41">
        <f t="shared" si="9"/>
        <v>0</v>
      </c>
      <c r="I13" s="41"/>
      <c r="J13" s="41"/>
      <c r="K13" s="41">
        <f t="shared" si="10"/>
        <v>0</v>
      </c>
      <c r="L13" s="41">
        <f t="shared" si="10"/>
        <v>0</v>
      </c>
      <c r="M13" s="41"/>
      <c r="N13" s="41"/>
      <c r="O13" s="42">
        <f t="shared" si="7"/>
        <v>361</v>
      </c>
      <c r="P13" s="42">
        <f t="shared" si="3"/>
        <v>361</v>
      </c>
      <c r="Q13" s="42">
        <f t="shared" si="3"/>
        <v>361</v>
      </c>
      <c r="R13" s="42">
        <f t="shared" si="3"/>
        <v>0</v>
      </c>
    </row>
    <row r="14" spans="1:18" s="33" customFormat="1" ht="51">
      <c r="A14" s="35" t="s">
        <v>41</v>
      </c>
      <c r="B14" s="40" t="s">
        <v>104</v>
      </c>
      <c r="C14" s="41">
        <f t="shared" si="8"/>
        <v>900</v>
      </c>
      <c r="D14" s="41">
        <f t="shared" si="8"/>
        <v>900</v>
      </c>
      <c r="E14" s="41">
        <v>900</v>
      </c>
      <c r="F14" s="41"/>
      <c r="G14" s="41">
        <f t="shared" si="9"/>
        <v>0</v>
      </c>
      <c r="H14" s="41">
        <f t="shared" si="9"/>
        <v>0</v>
      </c>
      <c r="I14" s="41"/>
      <c r="J14" s="41"/>
      <c r="K14" s="41">
        <f t="shared" si="10"/>
        <v>0</v>
      </c>
      <c r="L14" s="41">
        <f t="shared" si="10"/>
        <v>0</v>
      </c>
      <c r="M14" s="41"/>
      <c r="N14" s="41"/>
      <c r="O14" s="42">
        <f t="shared" si="7"/>
        <v>900</v>
      </c>
      <c r="P14" s="42">
        <f t="shared" si="3"/>
        <v>900</v>
      </c>
      <c r="Q14" s="42">
        <f t="shared" si="3"/>
        <v>900</v>
      </c>
      <c r="R14" s="42">
        <f t="shared" si="3"/>
        <v>0</v>
      </c>
    </row>
    <row r="15" spans="1:18" s="33" customFormat="1" ht="22.5" customHeight="1">
      <c r="A15" s="35">
        <v>2</v>
      </c>
      <c r="B15" s="40" t="s">
        <v>105</v>
      </c>
      <c r="C15" s="41">
        <f>C16+C18+C22+C26+C28+C31+C24</f>
        <v>2145</v>
      </c>
      <c r="D15" s="41">
        <f t="shared" ref="D15:F15" si="11">D16+D18+D22+D26+D28+D31+D24</f>
        <v>2145</v>
      </c>
      <c r="E15" s="41">
        <f t="shared" si="11"/>
        <v>2145</v>
      </c>
      <c r="F15" s="41">
        <f t="shared" si="11"/>
        <v>0</v>
      </c>
      <c r="G15" s="41">
        <f>G16+G18+G22+G26+G28+G31+G24</f>
        <v>0</v>
      </c>
      <c r="H15" s="41">
        <f t="shared" ref="H15:J15" si="12">H16+H18+H22+H26+H28+H31+H24</f>
        <v>0</v>
      </c>
      <c r="I15" s="41">
        <f t="shared" si="12"/>
        <v>0</v>
      </c>
      <c r="J15" s="41">
        <f t="shared" si="12"/>
        <v>0</v>
      </c>
      <c r="K15" s="41">
        <f>K16+K18+K22+K26+K28+K31+K24</f>
        <v>0</v>
      </c>
      <c r="L15" s="41">
        <f t="shared" ref="L15:N15" si="13">L16+L18+L22+L26+L28+L31+L24</f>
        <v>0</v>
      </c>
      <c r="M15" s="41">
        <f t="shared" si="13"/>
        <v>0</v>
      </c>
      <c r="N15" s="41">
        <f t="shared" si="13"/>
        <v>0</v>
      </c>
      <c r="O15" s="42">
        <f t="shared" si="7"/>
        <v>2145</v>
      </c>
      <c r="P15" s="42">
        <f t="shared" si="3"/>
        <v>2145</v>
      </c>
      <c r="Q15" s="42">
        <f t="shared" si="3"/>
        <v>2145</v>
      </c>
      <c r="R15" s="42">
        <f t="shared" si="3"/>
        <v>0</v>
      </c>
    </row>
    <row r="16" spans="1:18" s="33" customFormat="1" ht="18" customHeight="1">
      <c r="A16" s="35" t="s">
        <v>41</v>
      </c>
      <c r="B16" s="40" t="s">
        <v>106</v>
      </c>
      <c r="C16" s="41">
        <f t="shared" ref="C16:D31" si="14">+D16</f>
        <v>100</v>
      </c>
      <c r="D16" s="41">
        <f t="shared" si="14"/>
        <v>100</v>
      </c>
      <c r="E16" s="41">
        <v>100</v>
      </c>
      <c r="F16" s="41"/>
      <c r="G16" s="41">
        <f t="shared" ref="G16:H39" si="15">+H16</f>
        <v>0</v>
      </c>
      <c r="H16" s="41">
        <f t="shared" si="15"/>
        <v>0</v>
      </c>
      <c r="I16" s="41">
        <f>+I17</f>
        <v>0</v>
      </c>
      <c r="J16" s="41"/>
      <c r="K16" s="41">
        <f t="shared" ref="K16:L39" si="16">+L16</f>
        <v>0</v>
      </c>
      <c r="L16" s="41">
        <f t="shared" si="16"/>
        <v>0</v>
      </c>
      <c r="M16" s="41">
        <f>+M17</f>
        <v>0</v>
      </c>
      <c r="N16" s="41"/>
      <c r="O16" s="42">
        <f t="shared" si="7"/>
        <v>100</v>
      </c>
      <c r="P16" s="42">
        <f t="shared" si="3"/>
        <v>100</v>
      </c>
      <c r="Q16" s="42">
        <f t="shared" si="3"/>
        <v>100</v>
      </c>
      <c r="R16" s="42">
        <f t="shared" si="3"/>
        <v>0</v>
      </c>
    </row>
    <row r="17" spans="1:18" s="33" customFormat="1" ht="51">
      <c r="A17" s="35" t="s">
        <v>107</v>
      </c>
      <c r="B17" s="40" t="s">
        <v>108</v>
      </c>
      <c r="C17" s="41">
        <f t="shared" si="14"/>
        <v>100</v>
      </c>
      <c r="D17" s="41">
        <f t="shared" si="14"/>
        <v>100</v>
      </c>
      <c r="E17" s="41">
        <v>100</v>
      </c>
      <c r="F17" s="41"/>
      <c r="G17" s="41">
        <f t="shared" si="15"/>
        <v>0</v>
      </c>
      <c r="H17" s="41">
        <f t="shared" si="15"/>
        <v>0</v>
      </c>
      <c r="I17" s="41"/>
      <c r="J17" s="41"/>
      <c r="K17" s="41">
        <f t="shared" si="16"/>
        <v>0</v>
      </c>
      <c r="L17" s="41">
        <f t="shared" si="16"/>
        <v>0</v>
      </c>
      <c r="M17" s="41"/>
      <c r="N17" s="41"/>
      <c r="O17" s="42">
        <f t="shared" si="7"/>
        <v>100</v>
      </c>
      <c r="P17" s="42">
        <f t="shared" si="3"/>
        <v>100</v>
      </c>
      <c r="Q17" s="42">
        <f t="shared" si="3"/>
        <v>100</v>
      </c>
      <c r="R17" s="42">
        <f t="shared" si="3"/>
        <v>0</v>
      </c>
    </row>
    <row r="18" spans="1:18" s="33" customFormat="1" ht="22.5" customHeight="1">
      <c r="A18" s="35" t="s">
        <v>41</v>
      </c>
      <c r="B18" s="40" t="s">
        <v>109</v>
      </c>
      <c r="C18" s="41">
        <f t="shared" si="14"/>
        <v>520</v>
      </c>
      <c r="D18" s="41">
        <f t="shared" si="14"/>
        <v>520</v>
      </c>
      <c r="E18" s="41">
        <v>520</v>
      </c>
      <c r="F18" s="41"/>
      <c r="G18" s="41">
        <f t="shared" si="15"/>
        <v>0</v>
      </c>
      <c r="H18" s="41">
        <f t="shared" si="15"/>
        <v>0</v>
      </c>
      <c r="I18" s="41">
        <f>+I19+I20+I21</f>
        <v>0</v>
      </c>
      <c r="J18" s="41"/>
      <c r="K18" s="41">
        <f t="shared" si="16"/>
        <v>0</v>
      </c>
      <c r="L18" s="41">
        <f t="shared" si="16"/>
        <v>0</v>
      </c>
      <c r="M18" s="41">
        <f>+M19+M20+M21</f>
        <v>0</v>
      </c>
      <c r="N18" s="41"/>
      <c r="O18" s="42">
        <f t="shared" si="7"/>
        <v>520</v>
      </c>
      <c r="P18" s="42">
        <f t="shared" si="3"/>
        <v>520</v>
      </c>
      <c r="Q18" s="42">
        <f t="shared" si="3"/>
        <v>520</v>
      </c>
      <c r="R18" s="42">
        <f t="shared" si="3"/>
        <v>0</v>
      </c>
    </row>
    <row r="19" spans="1:18" s="33" customFormat="1" ht="25.5">
      <c r="A19" s="35" t="s">
        <v>107</v>
      </c>
      <c r="B19" s="40" t="s">
        <v>110</v>
      </c>
      <c r="C19" s="41">
        <f t="shared" si="14"/>
        <v>70</v>
      </c>
      <c r="D19" s="41">
        <f t="shared" si="14"/>
        <v>70</v>
      </c>
      <c r="E19" s="41">
        <v>70</v>
      </c>
      <c r="F19" s="41"/>
      <c r="G19" s="41">
        <f t="shared" si="15"/>
        <v>0</v>
      </c>
      <c r="H19" s="41">
        <f t="shared" si="15"/>
        <v>0</v>
      </c>
      <c r="I19" s="41"/>
      <c r="J19" s="41"/>
      <c r="K19" s="41">
        <f t="shared" si="16"/>
        <v>0</v>
      </c>
      <c r="L19" s="41">
        <f t="shared" si="16"/>
        <v>0</v>
      </c>
      <c r="M19" s="41"/>
      <c r="N19" s="41"/>
      <c r="O19" s="42">
        <f t="shared" si="7"/>
        <v>70</v>
      </c>
      <c r="P19" s="42">
        <f t="shared" si="3"/>
        <v>70</v>
      </c>
      <c r="Q19" s="42">
        <f t="shared" si="3"/>
        <v>70</v>
      </c>
      <c r="R19" s="42">
        <f t="shared" si="3"/>
        <v>0</v>
      </c>
    </row>
    <row r="20" spans="1:18" s="33" customFormat="1" ht="25.5">
      <c r="A20" s="35" t="s">
        <v>107</v>
      </c>
      <c r="B20" s="40" t="s">
        <v>111</v>
      </c>
      <c r="C20" s="41">
        <f t="shared" si="14"/>
        <v>100</v>
      </c>
      <c r="D20" s="41">
        <f t="shared" si="14"/>
        <v>100</v>
      </c>
      <c r="E20" s="41">
        <v>100</v>
      </c>
      <c r="F20" s="41"/>
      <c r="G20" s="41">
        <f t="shared" si="15"/>
        <v>0</v>
      </c>
      <c r="H20" s="41">
        <f t="shared" si="15"/>
        <v>0</v>
      </c>
      <c r="I20" s="41"/>
      <c r="J20" s="41"/>
      <c r="K20" s="41">
        <f t="shared" si="16"/>
        <v>0</v>
      </c>
      <c r="L20" s="41">
        <f t="shared" si="16"/>
        <v>0</v>
      </c>
      <c r="M20" s="41"/>
      <c r="N20" s="41"/>
      <c r="O20" s="42">
        <f t="shared" si="7"/>
        <v>100</v>
      </c>
      <c r="P20" s="42">
        <f t="shared" si="3"/>
        <v>100</v>
      </c>
      <c r="Q20" s="42">
        <f t="shared" si="3"/>
        <v>100</v>
      </c>
      <c r="R20" s="42">
        <f t="shared" si="3"/>
        <v>0</v>
      </c>
    </row>
    <row r="21" spans="1:18" s="33" customFormat="1" ht="51">
      <c r="A21" s="35" t="s">
        <v>107</v>
      </c>
      <c r="B21" s="40" t="s">
        <v>108</v>
      </c>
      <c r="C21" s="41">
        <f t="shared" si="14"/>
        <v>350</v>
      </c>
      <c r="D21" s="41">
        <f t="shared" si="14"/>
        <v>350</v>
      </c>
      <c r="E21" s="41">
        <v>350</v>
      </c>
      <c r="F21" s="41"/>
      <c r="G21" s="41">
        <f t="shared" si="15"/>
        <v>0</v>
      </c>
      <c r="H21" s="41">
        <f t="shared" si="15"/>
        <v>0</v>
      </c>
      <c r="I21" s="41"/>
      <c r="J21" s="41"/>
      <c r="K21" s="41">
        <f t="shared" si="16"/>
        <v>0</v>
      </c>
      <c r="L21" s="41">
        <f t="shared" si="16"/>
        <v>0</v>
      </c>
      <c r="M21" s="41"/>
      <c r="N21" s="41"/>
      <c r="O21" s="42">
        <f t="shared" si="7"/>
        <v>350</v>
      </c>
      <c r="P21" s="42">
        <f t="shared" si="3"/>
        <v>350</v>
      </c>
      <c r="Q21" s="42">
        <f t="shared" si="3"/>
        <v>350</v>
      </c>
      <c r="R21" s="42">
        <f t="shared" si="3"/>
        <v>0</v>
      </c>
    </row>
    <row r="22" spans="1:18" s="33" customFormat="1" ht="22.5" customHeight="1">
      <c r="A22" s="35" t="s">
        <v>41</v>
      </c>
      <c r="B22" s="40" t="s">
        <v>112</v>
      </c>
      <c r="C22" s="41">
        <f t="shared" si="14"/>
        <v>300</v>
      </c>
      <c r="D22" s="41">
        <f t="shared" si="14"/>
        <v>300</v>
      </c>
      <c r="E22" s="41">
        <v>300</v>
      </c>
      <c r="F22" s="41"/>
      <c r="G22" s="41">
        <f t="shared" si="15"/>
        <v>0</v>
      </c>
      <c r="H22" s="41">
        <f t="shared" si="15"/>
        <v>0</v>
      </c>
      <c r="I22" s="41">
        <f>+I23</f>
        <v>0</v>
      </c>
      <c r="J22" s="41"/>
      <c r="K22" s="41">
        <f t="shared" si="16"/>
        <v>0</v>
      </c>
      <c r="L22" s="41">
        <f t="shared" si="16"/>
        <v>0</v>
      </c>
      <c r="M22" s="41">
        <f>+M23</f>
        <v>0</v>
      </c>
      <c r="N22" s="41"/>
      <c r="O22" s="42">
        <f t="shared" si="7"/>
        <v>300</v>
      </c>
      <c r="P22" s="42">
        <f t="shared" si="3"/>
        <v>300</v>
      </c>
      <c r="Q22" s="42">
        <f t="shared" si="3"/>
        <v>300</v>
      </c>
      <c r="R22" s="42">
        <f t="shared" si="3"/>
        <v>0</v>
      </c>
    </row>
    <row r="23" spans="1:18" s="33" customFormat="1" ht="51">
      <c r="A23" s="35" t="s">
        <v>107</v>
      </c>
      <c r="B23" s="40" t="s">
        <v>113</v>
      </c>
      <c r="C23" s="41">
        <f t="shared" si="14"/>
        <v>300</v>
      </c>
      <c r="D23" s="41">
        <f t="shared" si="14"/>
        <v>300</v>
      </c>
      <c r="E23" s="41">
        <v>300</v>
      </c>
      <c r="F23" s="41"/>
      <c r="G23" s="41">
        <f t="shared" si="15"/>
        <v>0</v>
      </c>
      <c r="H23" s="41">
        <f t="shared" si="15"/>
        <v>0</v>
      </c>
      <c r="I23" s="41"/>
      <c r="J23" s="41"/>
      <c r="K23" s="41">
        <f t="shared" si="16"/>
        <v>0</v>
      </c>
      <c r="L23" s="41">
        <f t="shared" si="16"/>
        <v>0</v>
      </c>
      <c r="M23" s="41"/>
      <c r="N23" s="41"/>
      <c r="O23" s="42">
        <f t="shared" si="7"/>
        <v>300</v>
      </c>
      <c r="P23" s="42">
        <f t="shared" si="3"/>
        <v>300</v>
      </c>
      <c r="Q23" s="42">
        <f t="shared" si="3"/>
        <v>300</v>
      </c>
      <c r="R23" s="42">
        <f t="shared" si="3"/>
        <v>0</v>
      </c>
    </row>
    <row r="24" spans="1:18" s="33" customFormat="1" ht="22.5" customHeight="1">
      <c r="A24" s="35" t="s">
        <v>41</v>
      </c>
      <c r="B24" s="40" t="s">
        <v>114</v>
      </c>
      <c r="C24" s="41">
        <f t="shared" si="14"/>
        <v>75</v>
      </c>
      <c r="D24" s="41">
        <f t="shared" si="14"/>
        <v>75</v>
      </c>
      <c r="E24" s="41">
        <v>75</v>
      </c>
      <c r="F24" s="41"/>
      <c r="G24" s="41">
        <f t="shared" si="15"/>
        <v>0</v>
      </c>
      <c r="H24" s="41">
        <f t="shared" si="15"/>
        <v>0</v>
      </c>
      <c r="I24" s="41">
        <f>+I25</f>
        <v>0</v>
      </c>
      <c r="J24" s="41"/>
      <c r="K24" s="41">
        <f t="shared" si="16"/>
        <v>0</v>
      </c>
      <c r="L24" s="41">
        <f t="shared" si="16"/>
        <v>0</v>
      </c>
      <c r="M24" s="41">
        <f>+M25</f>
        <v>0</v>
      </c>
      <c r="N24" s="41"/>
      <c r="O24" s="42">
        <f t="shared" si="7"/>
        <v>75</v>
      </c>
      <c r="P24" s="42">
        <f t="shared" si="7"/>
        <v>75</v>
      </c>
      <c r="Q24" s="42">
        <f t="shared" si="7"/>
        <v>75</v>
      </c>
      <c r="R24" s="42">
        <f t="shared" si="7"/>
        <v>0</v>
      </c>
    </row>
    <row r="25" spans="1:18" s="33" customFormat="1" ht="114.75">
      <c r="A25" s="35" t="s">
        <v>107</v>
      </c>
      <c r="B25" s="40" t="s">
        <v>115</v>
      </c>
      <c r="C25" s="41">
        <f t="shared" si="14"/>
        <v>75</v>
      </c>
      <c r="D25" s="41">
        <f t="shared" si="14"/>
        <v>75</v>
      </c>
      <c r="E25" s="41">
        <v>75</v>
      </c>
      <c r="F25" s="41"/>
      <c r="G25" s="41">
        <f t="shared" si="15"/>
        <v>0</v>
      </c>
      <c r="H25" s="41">
        <f t="shared" si="15"/>
        <v>0</v>
      </c>
      <c r="I25" s="41"/>
      <c r="J25" s="41"/>
      <c r="K25" s="41">
        <f t="shared" si="16"/>
        <v>0</v>
      </c>
      <c r="L25" s="41">
        <f t="shared" si="16"/>
        <v>0</v>
      </c>
      <c r="M25" s="41"/>
      <c r="N25" s="41"/>
      <c r="O25" s="42">
        <f t="shared" si="7"/>
        <v>75</v>
      </c>
      <c r="P25" s="42">
        <f t="shared" si="7"/>
        <v>75</v>
      </c>
      <c r="Q25" s="42">
        <f t="shared" si="7"/>
        <v>75</v>
      </c>
      <c r="R25" s="42">
        <f t="shared" si="7"/>
        <v>0</v>
      </c>
    </row>
    <row r="26" spans="1:18" s="33" customFormat="1" ht="25.5">
      <c r="A26" s="35" t="s">
        <v>41</v>
      </c>
      <c r="B26" s="40" t="s">
        <v>116</v>
      </c>
      <c r="C26" s="41">
        <f t="shared" si="14"/>
        <v>300</v>
      </c>
      <c r="D26" s="41">
        <f t="shared" si="14"/>
        <v>300</v>
      </c>
      <c r="E26" s="41">
        <v>300</v>
      </c>
      <c r="F26" s="41"/>
      <c r="G26" s="41">
        <f t="shared" si="15"/>
        <v>0</v>
      </c>
      <c r="H26" s="41">
        <f t="shared" si="15"/>
        <v>0</v>
      </c>
      <c r="I26" s="41">
        <f>+I27</f>
        <v>0</v>
      </c>
      <c r="J26" s="41"/>
      <c r="K26" s="41">
        <f t="shared" si="16"/>
        <v>0</v>
      </c>
      <c r="L26" s="41">
        <f t="shared" si="16"/>
        <v>0</v>
      </c>
      <c r="M26" s="41">
        <f>+M27</f>
        <v>0</v>
      </c>
      <c r="N26" s="41"/>
      <c r="O26" s="42">
        <f t="shared" si="7"/>
        <v>300</v>
      </c>
      <c r="P26" s="42">
        <f t="shared" si="7"/>
        <v>300</v>
      </c>
      <c r="Q26" s="42">
        <f t="shared" si="7"/>
        <v>300</v>
      </c>
      <c r="R26" s="42">
        <f t="shared" si="7"/>
        <v>0</v>
      </c>
    </row>
    <row r="27" spans="1:18" s="33" customFormat="1" ht="51">
      <c r="A27" s="35" t="s">
        <v>107</v>
      </c>
      <c r="B27" s="40" t="s">
        <v>117</v>
      </c>
      <c r="C27" s="41">
        <f t="shared" si="14"/>
        <v>300</v>
      </c>
      <c r="D27" s="41">
        <f t="shared" si="14"/>
        <v>300</v>
      </c>
      <c r="E27" s="41">
        <v>300</v>
      </c>
      <c r="F27" s="41"/>
      <c r="G27" s="41">
        <f t="shared" si="15"/>
        <v>0</v>
      </c>
      <c r="H27" s="41">
        <f t="shared" si="15"/>
        <v>0</v>
      </c>
      <c r="I27" s="41"/>
      <c r="J27" s="41"/>
      <c r="K27" s="41">
        <f t="shared" si="16"/>
        <v>0</v>
      </c>
      <c r="L27" s="41">
        <f t="shared" si="16"/>
        <v>0</v>
      </c>
      <c r="M27" s="41"/>
      <c r="N27" s="41"/>
      <c r="O27" s="42">
        <f t="shared" si="7"/>
        <v>300</v>
      </c>
      <c r="P27" s="42">
        <f t="shared" si="7"/>
        <v>300</v>
      </c>
      <c r="Q27" s="42">
        <f t="shared" si="7"/>
        <v>300</v>
      </c>
      <c r="R27" s="42">
        <f t="shared" si="7"/>
        <v>0</v>
      </c>
    </row>
    <row r="28" spans="1:18" s="33" customFormat="1" ht="25.5">
      <c r="A28" s="35" t="s">
        <v>41</v>
      </c>
      <c r="B28" s="40" t="s">
        <v>118</v>
      </c>
      <c r="C28" s="41">
        <f t="shared" si="14"/>
        <v>550</v>
      </c>
      <c r="D28" s="41">
        <f t="shared" si="14"/>
        <v>550</v>
      </c>
      <c r="E28" s="41">
        <v>550</v>
      </c>
      <c r="F28" s="41"/>
      <c r="G28" s="41">
        <f t="shared" si="15"/>
        <v>0</v>
      </c>
      <c r="H28" s="41">
        <f t="shared" si="15"/>
        <v>0</v>
      </c>
      <c r="I28" s="41">
        <f>+I29+I30</f>
        <v>0</v>
      </c>
      <c r="J28" s="41"/>
      <c r="K28" s="41">
        <f t="shared" si="16"/>
        <v>0</v>
      </c>
      <c r="L28" s="41">
        <f t="shared" si="16"/>
        <v>0</v>
      </c>
      <c r="M28" s="41">
        <f>+M29+M30</f>
        <v>0</v>
      </c>
      <c r="N28" s="41"/>
      <c r="O28" s="42">
        <f t="shared" si="7"/>
        <v>550</v>
      </c>
      <c r="P28" s="42">
        <f t="shared" si="7"/>
        <v>550</v>
      </c>
      <c r="Q28" s="42">
        <f t="shared" si="7"/>
        <v>550</v>
      </c>
      <c r="R28" s="42">
        <f t="shared" si="7"/>
        <v>0</v>
      </c>
    </row>
    <row r="29" spans="1:18" s="33" customFormat="1" ht="38.25">
      <c r="A29" s="35" t="s">
        <v>107</v>
      </c>
      <c r="B29" s="40" t="s">
        <v>119</v>
      </c>
      <c r="C29" s="41">
        <f t="shared" si="14"/>
        <v>400</v>
      </c>
      <c r="D29" s="41">
        <f t="shared" si="14"/>
        <v>400</v>
      </c>
      <c r="E29" s="41">
        <v>400</v>
      </c>
      <c r="F29" s="41"/>
      <c r="G29" s="41">
        <f t="shared" si="15"/>
        <v>0</v>
      </c>
      <c r="H29" s="41">
        <f t="shared" si="15"/>
        <v>0</v>
      </c>
      <c r="I29" s="41"/>
      <c r="J29" s="41"/>
      <c r="K29" s="41">
        <f t="shared" si="16"/>
        <v>0</v>
      </c>
      <c r="L29" s="41">
        <f t="shared" si="16"/>
        <v>0</v>
      </c>
      <c r="M29" s="41"/>
      <c r="N29" s="41"/>
      <c r="O29" s="42">
        <f t="shared" si="7"/>
        <v>400</v>
      </c>
      <c r="P29" s="42">
        <f t="shared" si="7"/>
        <v>400</v>
      </c>
      <c r="Q29" s="42">
        <f t="shared" si="7"/>
        <v>400</v>
      </c>
      <c r="R29" s="42">
        <f t="shared" si="7"/>
        <v>0</v>
      </c>
    </row>
    <row r="30" spans="1:18" s="33" customFormat="1" ht="76.5">
      <c r="A30" s="35" t="s">
        <v>107</v>
      </c>
      <c r="B30" s="40" t="s">
        <v>120</v>
      </c>
      <c r="C30" s="41">
        <f t="shared" si="14"/>
        <v>150</v>
      </c>
      <c r="D30" s="41">
        <f t="shared" si="14"/>
        <v>150</v>
      </c>
      <c r="E30" s="41">
        <v>150</v>
      </c>
      <c r="F30" s="41"/>
      <c r="G30" s="41">
        <f t="shared" si="15"/>
        <v>0</v>
      </c>
      <c r="H30" s="41">
        <f t="shared" si="15"/>
        <v>0</v>
      </c>
      <c r="I30" s="41"/>
      <c r="J30" s="41"/>
      <c r="K30" s="41">
        <f t="shared" si="16"/>
        <v>0</v>
      </c>
      <c r="L30" s="41">
        <f t="shared" si="16"/>
        <v>0</v>
      </c>
      <c r="M30" s="41"/>
      <c r="N30" s="41"/>
      <c r="O30" s="42">
        <f t="shared" si="7"/>
        <v>150</v>
      </c>
      <c r="P30" s="42">
        <f t="shared" si="7"/>
        <v>150</v>
      </c>
      <c r="Q30" s="42">
        <f t="shared" si="7"/>
        <v>150</v>
      </c>
      <c r="R30" s="42">
        <f t="shared" si="7"/>
        <v>0</v>
      </c>
    </row>
    <row r="31" spans="1:18" s="33" customFormat="1" ht="22.5" customHeight="1">
      <c r="A31" s="35" t="s">
        <v>41</v>
      </c>
      <c r="B31" s="40" t="s">
        <v>121</v>
      </c>
      <c r="C31" s="41">
        <f t="shared" si="14"/>
        <v>300</v>
      </c>
      <c r="D31" s="41">
        <f t="shared" si="14"/>
        <v>300</v>
      </c>
      <c r="E31" s="41">
        <v>300</v>
      </c>
      <c r="F31" s="41"/>
      <c r="G31" s="41">
        <f t="shared" si="15"/>
        <v>0</v>
      </c>
      <c r="H31" s="41">
        <f t="shared" si="15"/>
        <v>0</v>
      </c>
      <c r="I31" s="41">
        <f>+I32+I33</f>
        <v>0</v>
      </c>
      <c r="J31" s="41"/>
      <c r="K31" s="41">
        <f t="shared" si="16"/>
        <v>0</v>
      </c>
      <c r="L31" s="41">
        <f t="shared" si="16"/>
        <v>0</v>
      </c>
      <c r="M31" s="41">
        <f>+M32+M33</f>
        <v>0</v>
      </c>
      <c r="N31" s="41"/>
      <c r="O31" s="42">
        <f t="shared" si="7"/>
        <v>300</v>
      </c>
      <c r="P31" s="42">
        <f t="shared" si="7"/>
        <v>300</v>
      </c>
      <c r="Q31" s="42">
        <f t="shared" si="7"/>
        <v>300</v>
      </c>
      <c r="R31" s="42">
        <f t="shared" si="7"/>
        <v>0</v>
      </c>
    </row>
    <row r="32" spans="1:18" s="33" customFormat="1" ht="63.75">
      <c r="A32" s="35" t="s">
        <v>107</v>
      </c>
      <c r="B32" s="40" t="s">
        <v>122</v>
      </c>
      <c r="C32" s="41">
        <f t="shared" ref="C32:D39" si="17">+D32</f>
        <v>150</v>
      </c>
      <c r="D32" s="41">
        <f t="shared" si="17"/>
        <v>150</v>
      </c>
      <c r="E32" s="41">
        <v>150</v>
      </c>
      <c r="F32" s="41"/>
      <c r="G32" s="41">
        <f t="shared" si="15"/>
        <v>0</v>
      </c>
      <c r="H32" s="41">
        <f t="shared" si="15"/>
        <v>0</v>
      </c>
      <c r="I32" s="41"/>
      <c r="J32" s="41"/>
      <c r="K32" s="41">
        <f t="shared" si="16"/>
        <v>0</v>
      </c>
      <c r="L32" s="41">
        <f t="shared" si="16"/>
        <v>0</v>
      </c>
      <c r="M32" s="41"/>
      <c r="N32" s="41"/>
      <c r="O32" s="42">
        <f t="shared" si="7"/>
        <v>150</v>
      </c>
      <c r="P32" s="42">
        <f t="shared" si="7"/>
        <v>150</v>
      </c>
      <c r="Q32" s="42">
        <f t="shared" si="7"/>
        <v>150</v>
      </c>
      <c r="R32" s="42">
        <f t="shared" si="7"/>
        <v>0</v>
      </c>
    </row>
    <row r="33" spans="1:18" s="33" customFormat="1" ht="38.25">
      <c r="A33" s="35" t="s">
        <v>107</v>
      </c>
      <c r="B33" s="40" t="s">
        <v>123</v>
      </c>
      <c r="C33" s="41">
        <f t="shared" si="17"/>
        <v>150</v>
      </c>
      <c r="D33" s="41">
        <f t="shared" si="17"/>
        <v>150</v>
      </c>
      <c r="E33" s="41">
        <v>150</v>
      </c>
      <c r="F33" s="41"/>
      <c r="G33" s="41">
        <f t="shared" si="15"/>
        <v>0</v>
      </c>
      <c r="H33" s="41">
        <f t="shared" si="15"/>
        <v>0</v>
      </c>
      <c r="I33" s="41"/>
      <c r="J33" s="41"/>
      <c r="K33" s="41">
        <f t="shared" si="16"/>
        <v>0</v>
      </c>
      <c r="L33" s="41">
        <f t="shared" si="16"/>
        <v>0</v>
      </c>
      <c r="M33" s="41"/>
      <c r="N33" s="41"/>
      <c r="O33" s="42">
        <f t="shared" si="7"/>
        <v>150</v>
      </c>
      <c r="P33" s="42">
        <f t="shared" si="7"/>
        <v>150</v>
      </c>
      <c r="Q33" s="42">
        <f t="shared" si="7"/>
        <v>150</v>
      </c>
      <c r="R33" s="42">
        <f t="shared" si="7"/>
        <v>0</v>
      </c>
    </row>
    <row r="34" spans="1:18" s="33" customFormat="1" ht="22.5" customHeight="1">
      <c r="A34" s="35">
        <v>3</v>
      </c>
      <c r="B34" s="40" t="s">
        <v>124</v>
      </c>
      <c r="C34" s="41">
        <f t="shared" si="17"/>
        <v>100</v>
      </c>
      <c r="D34" s="41">
        <f t="shared" si="17"/>
        <v>100</v>
      </c>
      <c r="E34" s="41">
        <v>100</v>
      </c>
      <c r="F34" s="41"/>
      <c r="G34" s="41">
        <f t="shared" si="15"/>
        <v>0</v>
      </c>
      <c r="H34" s="41">
        <f t="shared" si="15"/>
        <v>0</v>
      </c>
      <c r="I34" s="41">
        <f>+I35</f>
        <v>0</v>
      </c>
      <c r="J34" s="41"/>
      <c r="K34" s="41">
        <f t="shared" si="16"/>
        <v>0</v>
      </c>
      <c r="L34" s="41">
        <f t="shared" si="16"/>
        <v>0</v>
      </c>
      <c r="M34" s="41">
        <f>+M35</f>
        <v>0</v>
      </c>
      <c r="N34" s="41"/>
      <c r="O34" s="42">
        <f t="shared" si="7"/>
        <v>100</v>
      </c>
      <c r="P34" s="42">
        <f t="shared" si="7"/>
        <v>100</v>
      </c>
      <c r="Q34" s="42">
        <f t="shared" si="7"/>
        <v>100</v>
      </c>
      <c r="R34" s="42">
        <f t="shared" si="7"/>
        <v>0</v>
      </c>
    </row>
    <row r="35" spans="1:18" s="33" customFormat="1" ht="89.25">
      <c r="A35" s="35" t="s">
        <v>41</v>
      </c>
      <c r="B35" s="40" t="s">
        <v>125</v>
      </c>
      <c r="C35" s="41">
        <f t="shared" si="17"/>
        <v>100</v>
      </c>
      <c r="D35" s="41">
        <f t="shared" si="17"/>
        <v>100</v>
      </c>
      <c r="E35" s="41">
        <v>100</v>
      </c>
      <c r="F35" s="41"/>
      <c r="G35" s="41">
        <f t="shared" si="15"/>
        <v>0</v>
      </c>
      <c r="H35" s="41">
        <f t="shared" si="15"/>
        <v>0</v>
      </c>
      <c r="I35" s="41"/>
      <c r="J35" s="41"/>
      <c r="K35" s="41">
        <f t="shared" si="16"/>
        <v>0</v>
      </c>
      <c r="L35" s="41">
        <f t="shared" si="16"/>
        <v>0</v>
      </c>
      <c r="M35" s="41"/>
      <c r="N35" s="41"/>
      <c r="O35" s="42">
        <f t="shared" si="7"/>
        <v>100</v>
      </c>
      <c r="P35" s="42">
        <f t="shared" si="7"/>
        <v>100</v>
      </c>
      <c r="Q35" s="42">
        <f t="shared" si="7"/>
        <v>100</v>
      </c>
      <c r="R35" s="42">
        <f t="shared" si="7"/>
        <v>0</v>
      </c>
    </row>
    <row r="36" spans="1:18" s="33" customFormat="1" ht="38.25">
      <c r="A36" s="35">
        <v>4</v>
      </c>
      <c r="B36" s="40" t="s">
        <v>126</v>
      </c>
      <c r="C36" s="41">
        <f t="shared" si="17"/>
        <v>930</v>
      </c>
      <c r="D36" s="41">
        <f t="shared" si="17"/>
        <v>930</v>
      </c>
      <c r="E36" s="41">
        <v>930</v>
      </c>
      <c r="F36" s="41"/>
      <c r="G36" s="41">
        <f t="shared" si="15"/>
        <v>0</v>
      </c>
      <c r="H36" s="41">
        <f t="shared" si="15"/>
        <v>0</v>
      </c>
      <c r="I36" s="41">
        <f>+I37+I38+I39</f>
        <v>0</v>
      </c>
      <c r="J36" s="41"/>
      <c r="K36" s="41">
        <f t="shared" si="16"/>
        <v>0</v>
      </c>
      <c r="L36" s="41">
        <f t="shared" si="16"/>
        <v>0</v>
      </c>
      <c r="M36" s="41">
        <f>+M37+M38+M39</f>
        <v>0</v>
      </c>
      <c r="N36" s="41"/>
      <c r="O36" s="42">
        <f t="shared" si="7"/>
        <v>930</v>
      </c>
      <c r="P36" s="42">
        <f t="shared" si="7"/>
        <v>930</v>
      </c>
      <c r="Q36" s="42">
        <f t="shared" si="7"/>
        <v>930</v>
      </c>
      <c r="R36" s="42">
        <f t="shared" si="7"/>
        <v>0</v>
      </c>
    </row>
    <row r="37" spans="1:18" s="33" customFormat="1" ht="89.25">
      <c r="A37" s="35" t="s">
        <v>41</v>
      </c>
      <c r="B37" s="40" t="s">
        <v>127</v>
      </c>
      <c r="C37" s="41">
        <f t="shared" si="17"/>
        <v>280</v>
      </c>
      <c r="D37" s="41">
        <f t="shared" si="17"/>
        <v>280</v>
      </c>
      <c r="E37" s="41">
        <v>280</v>
      </c>
      <c r="F37" s="41"/>
      <c r="G37" s="41">
        <f t="shared" si="15"/>
        <v>0</v>
      </c>
      <c r="H37" s="41">
        <f t="shared" si="15"/>
        <v>0</v>
      </c>
      <c r="I37" s="41"/>
      <c r="J37" s="41"/>
      <c r="K37" s="41">
        <f t="shared" si="16"/>
        <v>0</v>
      </c>
      <c r="L37" s="41">
        <f t="shared" si="16"/>
        <v>0</v>
      </c>
      <c r="M37" s="41"/>
      <c r="N37" s="41"/>
      <c r="O37" s="42">
        <f t="shared" si="7"/>
        <v>280</v>
      </c>
      <c r="P37" s="42">
        <f t="shared" si="7"/>
        <v>280</v>
      </c>
      <c r="Q37" s="42">
        <f t="shared" si="7"/>
        <v>280</v>
      </c>
      <c r="R37" s="42">
        <f t="shared" si="7"/>
        <v>0</v>
      </c>
    </row>
    <row r="38" spans="1:18" s="33" customFormat="1" ht="76.5">
      <c r="A38" s="35" t="s">
        <v>41</v>
      </c>
      <c r="B38" s="40" t="s">
        <v>128</v>
      </c>
      <c r="C38" s="41">
        <f t="shared" si="17"/>
        <v>280</v>
      </c>
      <c r="D38" s="41">
        <f t="shared" si="17"/>
        <v>280</v>
      </c>
      <c r="E38" s="41">
        <v>280</v>
      </c>
      <c r="F38" s="41"/>
      <c r="G38" s="41">
        <f t="shared" si="15"/>
        <v>0</v>
      </c>
      <c r="H38" s="41">
        <f t="shared" si="15"/>
        <v>0</v>
      </c>
      <c r="I38" s="41"/>
      <c r="J38" s="41"/>
      <c r="K38" s="41">
        <f t="shared" si="16"/>
        <v>0</v>
      </c>
      <c r="L38" s="41">
        <f t="shared" si="16"/>
        <v>0</v>
      </c>
      <c r="M38" s="41"/>
      <c r="N38" s="41"/>
      <c r="O38" s="42">
        <f t="shared" si="7"/>
        <v>280</v>
      </c>
      <c r="P38" s="42">
        <f t="shared" si="7"/>
        <v>280</v>
      </c>
      <c r="Q38" s="42">
        <f t="shared" si="7"/>
        <v>280</v>
      </c>
      <c r="R38" s="42">
        <f t="shared" si="7"/>
        <v>0</v>
      </c>
    </row>
    <row r="39" spans="1:18" s="33" customFormat="1" ht="51">
      <c r="A39" s="35" t="s">
        <v>41</v>
      </c>
      <c r="B39" s="40" t="s">
        <v>129</v>
      </c>
      <c r="C39" s="41">
        <f t="shared" si="17"/>
        <v>370</v>
      </c>
      <c r="D39" s="41">
        <f t="shared" si="17"/>
        <v>370</v>
      </c>
      <c r="E39" s="41">
        <v>370</v>
      </c>
      <c r="F39" s="41"/>
      <c r="G39" s="41">
        <f t="shared" si="15"/>
        <v>0</v>
      </c>
      <c r="H39" s="41">
        <f t="shared" si="15"/>
        <v>0</v>
      </c>
      <c r="I39" s="41"/>
      <c r="J39" s="41"/>
      <c r="K39" s="41">
        <f t="shared" si="16"/>
        <v>0</v>
      </c>
      <c r="L39" s="41">
        <f t="shared" si="16"/>
        <v>0</v>
      </c>
      <c r="M39" s="41"/>
      <c r="N39" s="41"/>
      <c r="O39" s="42">
        <f t="shared" si="7"/>
        <v>370</v>
      </c>
      <c r="P39" s="42">
        <f t="shared" si="7"/>
        <v>370</v>
      </c>
      <c r="Q39" s="42">
        <f t="shared" si="7"/>
        <v>370</v>
      </c>
      <c r="R39" s="42">
        <f t="shared" si="7"/>
        <v>0</v>
      </c>
    </row>
    <row r="40" spans="1:18" s="38" customFormat="1" ht="24" customHeight="1">
      <c r="A40" s="35">
        <v>5</v>
      </c>
      <c r="B40" s="40" t="s">
        <v>130</v>
      </c>
      <c r="C40" s="41">
        <f>C41+C43</f>
        <v>200</v>
      </c>
      <c r="D40" s="41">
        <f t="shared" ref="D40:F40" si="18">D41+D43</f>
        <v>200</v>
      </c>
      <c r="E40" s="41">
        <f t="shared" si="18"/>
        <v>200</v>
      </c>
      <c r="F40" s="41">
        <f t="shared" si="18"/>
        <v>0</v>
      </c>
      <c r="G40" s="41">
        <f>G41+G43</f>
        <v>0</v>
      </c>
      <c r="H40" s="41">
        <f t="shared" ref="H40:J40" si="19">H41+H43</f>
        <v>0</v>
      </c>
      <c r="I40" s="41">
        <f t="shared" si="19"/>
        <v>0</v>
      </c>
      <c r="J40" s="41">
        <f t="shared" si="19"/>
        <v>0</v>
      </c>
      <c r="K40" s="41">
        <f>K41+K43</f>
        <v>0</v>
      </c>
      <c r="L40" s="41">
        <f t="shared" ref="L40:N40" si="20">L41+L43</f>
        <v>0</v>
      </c>
      <c r="M40" s="41">
        <f t="shared" si="20"/>
        <v>0</v>
      </c>
      <c r="N40" s="41">
        <f t="shared" si="20"/>
        <v>0</v>
      </c>
      <c r="O40" s="42">
        <f t="shared" si="7"/>
        <v>200</v>
      </c>
      <c r="P40" s="42">
        <f t="shared" si="7"/>
        <v>200</v>
      </c>
      <c r="Q40" s="42">
        <f t="shared" si="7"/>
        <v>200</v>
      </c>
      <c r="R40" s="42">
        <f t="shared" si="7"/>
        <v>0</v>
      </c>
    </row>
    <row r="41" spans="1:18" s="33" customFormat="1" ht="20.25" customHeight="1">
      <c r="A41" s="35" t="s">
        <v>41</v>
      </c>
      <c r="B41" s="40" t="s">
        <v>131</v>
      </c>
      <c r="C41" s="41">
        <f t="shared" ref="C41:D44" si="21">+D41</f>
        <v>100</v>
      </c>
      <c r="D41" s="41">
        <f t="shared" si="21"/>
        <v>100</v>
      </c>
      <c r="E41" s="41">
        <v>100</v>
      </c>
      <c r="F41" s="41"/>
      <c r="G41" s="41">
        <f t="shared" ref="G41:H44" si="22">+H41</f>
        <v>0</v>
      </c>
      <c r="H41" s="41">
        <f t="shared" si="22"/>
        <v>0</v>
      </c>
      <c r="I41" s="41">
        <f>+I42</f>
        <v>0</v>
      </c>
      <c r="J41" s="41"/>
      <c r="K41" s="41">
        <f t="shared" ref="K41:L44" si="23">+L41</f>
        <v>0</v>
      </c>
      <c r="L41" s="41">
        <f t="shared" si="23"/>
        <v>0</v>
      </c>
      <c r="M41" s="41">
        <f>+M42</f>
        <v>0</v>
      </c>
      <c r="N41" s="41"/>
      <c r="O41" s="42">
        <f t="shared" si="7"/>
        <v>100</v>
      </c>
      <c r="P41" s="42">
        <f t="shared" si="7"/>
        <v>100</v>
      </c>
      <c r="Q41" s="42">
        <f t="shared" si="7"/>
        <v>100</v>
      </c>
      <c r="R41" s="42">
        <f t="shared" si="7"/>
        <v>0</v>
      </c>
    </row>
    <row r="42" spans="1:18" s="33" customFormat="1" ht="51">
      <c r="A42" s="35" t="s">
        <v>107</v>
      </c>
      <c r="B42" s="40" t="s">
        <v>108</v>
      </c>
      <c r="C42" s="41">
        <f t="shared" si="21"/>
        <v>100</v>
      </c>
      <c r="D42" s="41">
        <f t="shared" si="21"/>
        <v>100</v>
      </c>
      <c r="E42" s="41">
        <v>100</v>
      </c>
      <c r="F42" s="41"/>
      <c r="G42" s="41">
        <f t="shared" si="22"/>
        <v>0</v>
      </c>
      <c r="H42" s="41">
        <f t="shared" si="22"/>
        <v>0</v>
      </c>
      <c r="I42" s="41"/>
      <c r="J42" s="41"/>
      <c r="K42" s="41">
        <f t="shared" si="23"/>
        <v>0</v>
      </c>
      <c r="L42" s="41">
        <f t="shared" si="23"/>
        <v>0</v>
      </c>
      <c r="M42" s="41"/>
      <c r="N42" s="41"/>
      <c r="O42" s="42">
        <f t="shared" si="7"/>
        <v>100</v>
      </c>
      <c r="P42" s="42">
        <f t="shared" si="7"/>
        <v>100</v>
      </c>
      <c r="Q42" s="42">
        <f t="shared" si="7"/>
        <v>100</v>
      </c>
      <c r="R42" s="42">
        <f t="shared" si="7"/>
        <v>0</v>
      </c>
    </row>
    <row r="43" spans="1:18" s="33" customFormat="1" ht="20.25" customHeight="1">
      <c r="A43" s="35" t="s">
        <v>41</v>
      </c>
      <c r="B43" s="40" t="s">
        <v>132</v>
      </c>
      <c r="C43" s="41">
        <f t="shared" si="21"/>
        <v>100</v>
      </c>
      <c r="D43" s="41">
        <f t="shared" si="21"/>
        <v>100</v>
      </c>
      <c r="E43" s="41">
        <v>100</v>
      </c>
      <c r="F43" s="41"/>
      <c r="G43" s="41">
        <f t="shared" si="22"/>
        <v>0</v>
      </c>
      <c r="H43" s="41">
        <f t="shared" si="22"/>
        <v>0</v>
      </c>
      <c r="I43" s="41">
        <f>+I44</f>
        <v>0</v>
      </c>
      <c r="J43" s="41"/>
      <c r="K43" s="41">
        <f t="shared" si="23"/>
        <v>0</v>
      </c>
      <c r="L43" s="41">
        <f t="shared" si="23"/>
        <v>0</v>
      </c>
      <c r="M43" s="41">
        <f>+M44</f>
        <v>0</v>
      </c>
      <c r="N43" s="41"/>
      <c r="O43" s="42">
        <f t="shared" si="7"/>
        <v>100</v>
      </c>
      <c r="P43" s="42">
        <f t="shared" si="7"/>
        <v>100</v>
      </c>
      <c r="Q43" s="42">
        <f t="shared" si="7"/>
        <v>100</v>
      </c>
      <c r="R43" s="42">
        <f t="shared" si="7"/>
        <v>0</v>
      </c>
    </row>
    <row r="44" spans="1:18" s="33" customFormat="1" ht="51">
      <c r="A44" s="35" t="s">
        <v>107</v>
      </c>
      <c r="B44" s="40" t="s">
        <v>133</v>
      </c>
      <c r="C44" s="41">
        <f t="shared" si="21"/>
        <v>100</v>
      </c>
      <c r="D44" s="41">
        <f t="shared" si="21"/>
        <v>100</v>
      </c>
      <c r="E44" s="41">
        <v>100</v>
      </c>
      <c r="F44" s="41"/>
      <c r="G44" s="41">
        <f t="shared" si="22"/>
        <v>0</v>
      </c>
      <c r="H44" s="41">
        <f t="shared" si="22"/>
        <v>0</v>
      </c>
      <c r="I44" s="41"/>
      <c r="J44" s="41"/>
      <c r="K44" s="41">
        <f t="shared" si="23"/>
        <v>0</v>
      </c>
      <c r="L44" s="41">
        <f t="shared" si="23"/>
        <v>0</v>
      </c>
      <c r="M44" s="41"/>
      <c r="N44" s="41"/>
      <c r="O44" s="42">
        <f t="shared" si="7"/>
        <v>100</v>
      </c>
      <c r="P44" s="42">
        <f t="shared" si="7"/>
        <v>100</v>
      </c>
      <c r="Q44" s="42">
        <f t="shared" si="7"/>
        <v>100</v>
      </c>
      <c r="R44" s="42">
        <f t="shared" si="7"/>
        <v>0</v>
      </c>
    </row>
    <row r="45" spans="1:18" s="33" customFormat="1" ht="20.25" customHeight="1">
      <c r="A45" s="35">
        <v>6</v>
      </c>
      <c r="B45" s="40" t="s">
        <v>134</v>
      </c>
      <c r="C45" s="41">
        <f>C46+C48</f>
        <v>600</v>
      </c>
      <c r="D45" s="41">
        <f t="shared" ref="D45:F45" si="24">D46+D48</f>
        <v>600</v>
      </c>
      <c r="E45" s="41">
        <f t="shared" si="24"/>
        <v>600</v>
      </c>
      <c r="F45" s="41">
        <f t="shared" si="24"/>
        <v>0</v>
      </c>
      <c r="G45" s="41">
        <f>G46+G48</f>
        <v>0</v>
      </c>
      <c r="H45" s="41">
        <f t="shared" ref="H45:J45" si="25">H46+H48</f>
        <v>0</v>
      </c>
      <c r="I45" s="41">
        <f t="shared" si="25"/>
        <v>0</v>
      </c>
      <c r="J45" s="41">
        <f t="shared" si="25"/>
        <v>0</v>
      </c>
      <c r="K45" s="41">
        <f>K46+K48</f>
        <v>0</v>
      </c>
      <c r="L45" s="41">
        <f t="shared" ref="L45:N45" si="26">L46+L48</f>
        <v>0</v>
      </c>
      <c r="M45" s="41">
        <f t="shared" si="26"/>
        <v>0</v>
      </c>
      <c r="N45" s="41">
        <f t="shared" si="26"/>
        <v>0</v>
      </c>
      <c r="O45" s="42">
        <f t="shared" si="7"/>
        <v>600</v>
      </c>
      <c r="P45" s="42">
        <f t="shared" si="7"/>
        <v>600</v>
      </c>
      <c r="Q45" s="42">
        <f t="shared" si="7"/>
        <v>600</v>
      </c>
      <c r="R45" s="42">
        <f t="shared" si="7"/>
        <v>0</v>
      </c>
    </row>
    <row r="46" spans="1:18" s="33" customFormat="1" ht="25.5">
      <c r="A46" s="35" t="s">
        <v>41</v>
      </c>
      <c r="B46" s="40" t="s">
        <v>135</v>
      </c>
      <c r="C46" s="41">
        <f t="shared" ref="C46:D61" si="27">+D46</f>
        <v>300</v>
      </c>
      <c r="D46" s="41">
        <f t="shared" si="27"/>
        <v>300</v>
      </c>
      <c r="E46" s="41">
        <v>300</v>
      </c>
      <c r="F46" s="41"/>
      <c r="G46" s="41">
        <f t="shared" ref="G46:H90" si="28">+H46</f>
        <v>0</v>
      </c>
      <c r="H46" s="41">
        <f t="shared" si="28"/>
        <v>0</v>
      </c>
      <c r="I46" s="41">
        <f>+I47</f>
        <v>0</v>
      </c>
      <c r="J46" s="41"/>
      <c r="K46" s="41">
        <f t="shared" ref="K46:L90" si="29">+L46</f>
        <v>0</v>
      </c>
      <c r="L46" s="41">
        <f t="shared" si="29"/>
        <v>0</v>
      </c>
      <c r="M46" s="41">
        <f>+M47</f>
        <v>0</v>
      </c>
      <c r="N46" s="41"/>
      <c r="O46" s="42">
        <f t="shared" si="7"/>
        <v>300</v>
      </c>
      <c r="P46" s="42">
        <f t="shared" si="7"/>
        <v>300</v>
      </c>
      <c r="Q46" s="42">
        <f t="shared" si="7"/>
        <v>300</v>
      </c>
      <c r="R46" s="42">
        <f t="shared" si="7"/>
        <v>0</v>
      </c>
    </row>
    <row r="47" spans="1:18" s="33" customFormat="1" ht="51">
      <c r="A47" s="35" t="s">
        <v>107</v>
      </c>
      <c r="B47" s="40" t="s">
        <v>136</v>
      </c>
      <c r="C47" s="41">
        <f t="shared" si="27"/>
        <v>300</v>
      </c>
      <c r="D47" s="41">
        <f t="shared" si="27"/>
        <v>300</v>
      </c>
      <c r="E47" s="41">
        <v>300</v>
      </c>
      <c r="F47" s="41"/>
      <c r="G47" s="41">
        <f t="shared" si="28"/>
        <v>0</v>
      </c>
      <c r="H47" s="41">
        <f t="shared" si="28"/>
        <v>0</v>
      </c>
      <c r="I47" s="41"/>
      <c r="J47" s="41"/>
      <c r="K47" s="41">
        <f t="shared" si="29"/>
        <v>0</v>
      </c>
      <c r="L47" s="41">
        <f t="shared" si="29"/>
        <v>0</v>
      </c>
      <c r="M47" s="41"/>
      <c r="N47" s="41"/>
      <c r="O47" s="42">
        <f t="shared" si="7"/>
        <v>300</v>
      </c>
      <c r="P47" s="42">
        <f t="shared" si="7"/>
        <v>300</v>
      </c>
      <c r="Q47" s="42">
        <f t="shared" si="7"/>
        <v>300</v>
      </c>
      <c r="R47" s="42">
        <f t="shared" si="7"/>
        <v>0</v>
      </c>
    </row>
    <row r="48" spans="1:18" s="33" customFormat="1" ht="20.25" customHeight="1">
      <c r="A48" s="35" t="s">
        <v>41</v>
      </c>
      <c r="B48" s="40" t="s">
        <v>131</v>
      </c>
      <c r="C48" s="41">
        <f t="shared" si="27"/>
        <v>300</v>
      </c>
      <c r="D48" s="41">
        <f t="shared" si="27"/>
        <v>300</v>
      </c>
      <c r="E48" s="41">
        <v>300</v>
      </c>
      <c r="F48" s="41"/>
      <c r="G48" s="41">
        <f t="shared" si="28"/>
        <v>0</v>
      </c>
      <c r="H48" s="41">
        <f t="shared" si="28"/>
        <v>0</v>
      </c>
      <c r="I48" s="41">
        <f>+I49</f>
        <v>0</v>
      </c>
      <c r="J48" s="41"/>
      <c r="K48" s="41">
        <f t="shared" si="29"/>
        <v>0</v>
      </c>
      <c r="L48" s="41">
        <f t="shared" si="29"/>
        <v>0</v>
      </c>
      <c r="M48" s="41">
        <f>+M49</f>
        <v>0</v>
      </c>
      <c r="N48" s="41"/>
      <c r="O48" s="42">
        <f t="shared" si="7"/>
        <v>300</v>
      </c>
      <c r="P48" s="42">
        <f t="shared" si="7"/>
        <v>300</v>
      </c>
      <c r="Q48" s="42">
        <f t="shared" si="7"/>
        <v>300</v>
      </c>
      <c r="R48" s="42">
        <f t="shared" si="7"/>
        <v>0</v>
      </c>
    </row>
    <row r="49" spans="1:18" s="33" customFormat="1" ht="63.75">
      <c r="A49" s="35" t="s">
        <v>107</v>
      </c>
      <c r="B49" s="40" t="s">
        <v>122</v>
      </c>
      <c r="C49" s="41">
        <f t="shared" si="27"/>
        <v>300</v>
      </c>
      <c r="D49" s="41">
        <f t="shared" si="27"/>
        <v>300</v>
      </c>
      <c r="E49" s="41">
        <v>300</v>
      </c>
      <c r="F49" s="41"/>
      <c r="G49" s="41">
        <f t="shared" si="28"/>
        <v>0</v>
      </c>
      <c r="H49" s="41">
        <f t="shared" si="28"/>
        <v>0</v>
      </c>
      <c r="I49" s="41"/>
      <c r="J49" s="41"/>
      <c r="K49" s="41">
        <f t="shared" si="29"/>
        <v>0</v>
      </c>
      <c r="L49" s="41">
        <f t="shared" si="29"/>
        <v>0</v>
      </c>
      <c r="M49" s="41"/>
      <c r="N49" s="41"/>
      <c r="O49" s="42">
        <f t="shared" si="7"/>
        <v>300</v>
      </c>
      <c r="P49" s="42">
        <f t="shared" si="7"/>
        <v>300</v>
      </c>
      <c r="Q49" s="42">
        <f t="shared" si="7"/>
        <v>300</v>
      </c>
      <c r="R49" s="42">
        <f t="shared" si="7"/>
        <v>0</v>
      </c>
    </row>
    <row r="50" spans="1:18" s="33" customFormat="1" ht="20.25" customHeight="1">
      <c r="A50" s="35">
        <v>7</v>
      </c>
      <c r="B50" s="40" t="s">
        <v>137</v>
      </c>
      <c r="C50" s="41">
        <f t="shared" si="27"/>
        <v>522</v>
      </c>
      <c r="D50" s="41">
        <f t="shared" si="27"/>
        <v>522</v>
      </c>
      <c r="E50" s="41">
        <v>522</v>
      </c>
      <c r="F50" s="41"/>
      <c r="G50" s="41">
        <f t="shared" si="28"/>
        <v>0</v>
      </c>
      <c r="H50" s="41">
        <f t="shared" si="28"/>
        <v>0</v>
      </c>
      <c r="I50" s="41">
        <f>+I51+I52+I53+I54</f>
        <v>0</v>
      </c>
      <c r="J50" s="41"/>
      <c r="K50" s="41">
        <f t="shared" si="29"/>
        <v>0</v>
      </c>
      <c r="L50" s="41">
        <f t="shared" si="29"/>
        <v>0</v>
      </c>
      <c r="M50" s="41">
        <f>+M51+M52+M53+M54</f>
        <v>0</v>
      </c>
      <c r="N50" s="41"/>
      <c r="O50" s="42">
        <f t="shared" si="7"/>
        <v>522</v>
      </c>
      <c r="P50" s="42">
        <f t="shared" si="7"/>
        <v>522</v>
      </c>
      <c r="Q50" s="42">
        <f t="shared" si="7"/>
        <v>522</v>
      </c>
      <c r="R50" s="42">
        <f t="shared" si="7"/>
        <v>0</v>
      </c>
    </row>
    <row r="51" spans="1:18" s="33" customFormat="1" ht="38.25">
      <c r="A51" s="35" t="s">
        <v>41</v>
      </c>
      <c r="B51" s="40" t="s">
        <v>138</v>
      </c>
      <c r="C51" s="41">
        <f t="shared" si="27"/>
        <v>322</v>
      </c>
      <c r="D51" s="41">
        <f t="shared" si="27"/>
        <v>322</v>
      </c>
      <c r="E51" s="41">
        <v>322</v>
      </c>
      <c r="F51" s="41"/>
      <c r="G51" s="41">
        <f t="shared" si="28"/>
        <v>0</v>
      </c>
      <c r="H51" s="41">
        <f t="shared" si="28"/>
        <v>0</v>
      </c>
      <c r="I51" s="41"/>
      <c r="J51" s="41"/>
      <c r="K51" s="41">
        <f t="shared" si="29"/>
        <v>0</v>
      </c>
      <c r="L51" s="41">
        <f t="shared" si="29"/>
        <v>0</v>
      </c>
      <c r="M51" s="41"/>
      <c r="N51" s="41"/>
      <c r="O51" s="42">
        <f t="shared" si="7"/>
        <v>322</v>
      </c>
      <c r="P51" s="42">
        <f t="shared" si="7"/>
        <v>322</v>
      </c>
      <c r="Q51" s="42">
        <f t="shared" si="7"/>
        <v>322</v>
      </c>
      <c r="R51" s="42">
        <f t="shared" si="7"/>
        <v>0</v>
      </c>
    </row>
    <row r="52" spans="1:18" s="33" customFormat="1" ht="38.25">
      <c r="A52" s="35" t="s">
        <v>41</v>
      </c>
      <c r="B52" s="40" t="s">
        <v>139</v>
      </c>
      <c r="C52" s="41">
        <f t="shared" si="27"/>
        <v>90</v>
      </c>
      <c r="D52" s="41">
        <f t="shared" si="27"/>
        <v>90</v>
      </c>
      <c r="E52" s="41">
        <v>90</v>
      </c>
      <c r="F52" s="41"/>
      <c r="G52" s="41">
        <f t="shared" si="28"/>
        <v>0</v>
      </c>
      <c r="H52" s="41">
        <f t="shared" si="28"/>
        <v>0</v>
      </c>
      <c r="I52" s="41"/>
      <c r="J52" s="41"/>
      <c r="K52" s="41">
        <f t="shared" si="29"/>
        <v>0</v>
      </c>
      <c r="L52" s="41">
        <f t="shared" si="29"/>
        <v>0</v>
      </c>
      <c r="M52" s="41"/>
      <c r="N52" s="41"/>
      <c r="O52" s="42">
        <f t="shared" si="7"/>
        <v>90</v>
      </c>
      <c r="P52" s="42">
        <f t="shared" si="7"/>
        <v>90</v>
      </c>
      <c r="Q52" s="42">
        <f t="shared" si="7"/>
        <v>90</v>
      </c>
      <c r="R52" s="42">
        <f t="shared" si="7"/>
        <v>0</v>
      </c>
    </row>
    <row r="53" spans="1:18" s="33" customFormat="1" ht="25.5">
      <c r="A53" s="35" t="s">
        <v>41</v>
      </c>
      <c r="B53" s="40" t="s">
        <v>140</v>
      </c>
      <c r="C53" s="41">
        <f t="shared" si="27"/>
        <v>80</v>
      </c>
      <c r="D53" s="41">
        <f t="shared" si="27"/>
        <v>80</v>
      </c>
      <c r="E53" s="41">
        <v>80</v>
      </c>
      <c r="F53" s="41"/>
      <c r="G53" s="41">
        <f t="shared" si="28"/>
        <v>0</v>
      </c>
      <c r="H53" s="41">
        <f t="shared" si="28"/>
        <v>0</v>
      </c>
      <c r="I53" s="41"/>
      <c r="J53" s="41"/>
      <c r="K53" s="41">
        <f t="shared" si="29"/>
        <v>0</v>
      </c>
      <c r="L53" s="41">
        <f t="shared" si="29"/>
        <v>0</v>
      </c>
      <c r="M53" s="41"/>
      <c r="N53" s="41"/>
      <c r="O53" s="42">
        <f t="shared" si="7"/>
        <v>80</v>
      </c>
      <c r="P53" s="42">
        <f t="shared" si="7"/>
        <v>80</v>
      </c>
      <c r="Q53" s="42">
        <f t="shared" si="7"/>
        <v>80</v>
      </c>
      <c r="R53" s="42">
        <f t="shared" si="7"/>
        <v>0</v>
      </c>
    </row>
    <row r="54" spans="1:18" s="33" customFormat="1" ht="63.75">
      <c r="A54" s="35" t="s">
        <v>41</v>
      </c>
      <c r="B54" s="40" t="s">
        <v>141</v>
      </c>
      <c r="C54" s="41">
        <f t="shared" si="27"/>
        <v>30</v>
      </c>
      <c r="D54" s="41">
        <f t="shared" si="27"/>
        <v>30</v>
      </c>
      <c r="E54" s="41">
        <v>30</v>
      </c>
      <c r="F54" s="41"/>
      <c r="G54" s="41">
        <f t="shared" si="28"/>
        <v>0</v>
      </c>
      <c r="H54" s="41">
        <f t="shared" si="28"/>
        <v>0</v>
      </c>
      <c r="I54" s="41"/>
      <c r="J54" s="41"/>
      <c r="K54" s="41">
        <f t="shared" si="29"/>
        <v>0</v>
      </c>
      <c r="L54" s="41">
        <f t="shared" si="29"/>
        <v>0</v>
      </c>
      <c r="M54" s="41"/>
      <c r="N54" s="41"/>
      <c r="O54" s="42">
        <f t="shared" si="7"/>
        <v>30</v>
      </c>
      <c r="P54" s="42">
        <f t="shared" si="7"/>
        <v>30</v>
      </c>
      <c r="Q54" s="42">
        <f t="shared" si="7"/>
        <v>30</v>
      </c>
      <c r="R54" s="42">
        <f t="shared" si="7"/>
        <v>0</v>
      </c>
    </row>
    <row r="55" spans="1:18" s="33" customFormat="1" ht="12.75">
      <c r="A55" s="35">
        <v>8</v>
      </c>
      <c r="B55" s="40" t="s">
        <v>142</v>
      </c>
      <c r="C55" s="41">
        <f t="shared" si="27"/>
        <v>380</v>
      </c>
      <c r="D55" s="41">
        <f t="shared" si="27"/>
        <v>380</v>
      </c>
      <c r="E55" s="41">
        <v>380</v>
      </c>
      <c r="F55" s="41"/>
      <c r="G55" s="41">
        <f t="shared" si="28"/>
        <v>0</v>
      </c>
      <c r="H55" s="41">
        <f t="shared" si="28"/>
        <v>0</v>
      </c>
      <c r="I55" s="41">
        <f>+I56</f>
        <v>0</v>
      </c>
      <c r="J55" s="41"/>
      <c r="K55" s="41">
        <f t="shared" si="29"/>
        <v>0</v>
      </c>
      <c r="L55" s="41">
        <f t="shared" si="29"/>
        <v>0</v>
      </c>
      <c r="M55" s="41">
        <f>+M56</f>
        <v>0</v>
      </c>
      <c r="N55" s="41"/>
      <c r="O55" s="42">
        <f t="shared" si="7"/>
        <v>380</v>
      </c>
      <c r="P55" s="42">
        <f t="shared" si="7"/>
        <v>380</v>
      </c>
      <c r="Q55" s="42">
        <f t="shared" si="7"/>
        <v>380</v>
      </c>
      <c r="R55" s="42">
        <f t="shared" si="7"/>
        <v>0</v>
      </c>
    </row>
    <row r="56" spans="1:18" s="33" customFormat="1" ht="51">
      <c r="A56" s="35" t="s">
        <v>41</v>
      </c>
      <c r="B56" s="40" t="s">
        <v>108</v>
      </c>
      <c r="C56" s="41">
        <f t="shared" si="27"/>
        <v>380</v>
      </c>
      <c r="D56" s="41">
        <f t="shared" si="27"/>
        <v>380</v>
      </c>
      <c r="E56" s="41">
        <v>380</v>
      </c>
      <c r="F56" s="41"/>
      <c r="G56" s="41">
        <f t="shared" si="28"/>
        <v>0</v>
      </c>
      <c r="H56" s="41">
        <f t="shared" si="28"/>
        <v>0</v>
      </c>
      <c r="I56" s="41"/>
      <c r="J56" s="41"/>
      <c r="K56" s="41">
        <f t="shared" si="29"/>
        <v>0</v>
      </c>
      <c r="L56" s="41">
        <f t="shared" si="29"/>
        <v>0</v>
      </c>
      <c r="M56" s="41"/>
      <c r="N56" s="41"/>
      <c r="O56" s="42">
        <f t="shared" si="7"/>
        <v>380</v>
      </c>
      <c r="P56" s="42">
        <f t="shared" si="7"/>
        <v>380</v>
      </c>
      <c r="Q56" s="42">
        <f t="shared" si="7"/>
        <v>380</v>
      </c>
      <c r="R56" s="42">
        <f t="shared" si="7"/>
        <v>0</v>
      </c>
    </row>
    <row r="57" spans="1:18" s="33" customFormat="1" ht="23.25" customHeight="1">
      <c r="A57" s="35">
        <v>9</v>
      </c>
      <c r="B57" s="40" t="s">
        <v>143</v>
      </c>
      <c r="C57" s="41">
        <f t="shared" si="27"/>
        <v>150</v>
      </c>
      <c r="D57" s="41">
        <f t="shared" si="27"/>
        <v>150</v>
      </c>
      <c r="E57" s="41">
        <v>150</v>
      </c>
      <c r="F57" s="41"/>
      <c r="G57" s="41">
        <f t="shared" si="28"/>
        <v>0</v>
      </c>
      <c r="H57" s="41">
        <f t="shared" si="28"/>
        <v>0</v>
      </c>
      <c r="I57" s="41">
        <f>+I58</f>
        <v>0</v>
      </c>
      <c r="J57" s="41"/>
      <c r="K57" s="41">
        <f t="shared" si="29"/>
        <v>0</v>
      </c>
      <c r="L57" s="41">
        <f t="shared" si="29"/>
        <v>0</v>
      </c>
      <c r="M57" s="41">
        <f>+M58</f>
        <v>0</v>
      </c>
      <c r="N57" s="41"/>
      <c r="O57" s="42">
        <f t="shared" si="7"/>
        <v>150</v>
      </c>
      <c r="P57" s="42">
        <f t="shared" si="7"/>
        <v>150</v>
      </c>
      <c r="Q57" s="42">
        <f t="shared" si="7"/>
        <v>150</v>
      </c>
      <c r="R57" s="42">
        <f t="shared" si="7"/>
        <v>0</v>
      </c>
    </row>
    <row r="58" spans="1:18" s="33" customFormat="1" ht="51">
      <c r="A58" s="35" t="s">
        <v>41</v>
      </c>
      <c r="B58" s="40" t="s">
        <v>108</v>
      </c>
      <c r="C58" s="41">
        <f t="shared" si="27"/>
        <v>150</v>
      </c>
      <c r="D58" s="41">
        <f t="shared" si="27"/>
        <v>150</v>
      </c>
      <c r="E58" s="41">
        <v>150</v>
      </c>
      <c r="F58" s="41"/>
      <c r="G58" s="41">
        <f t="shared" si="28"/>
        <v>0</v>
      </c>
      <c r="H58" s="41">
        <f t="shared" si="28"/>
        <v>0</v>
      </c>
      <c r="I58" s="41"/>
      <c r="J58" s="41"/>
      <c r="K58" s="41">
        <f t="shared" si="29"/>
        <v>0</v>
      </c>
      <c r="L58" s="41">
        <f t="shared" si="29"/>
        <v>0</v>
      </c>
      <c r="M58" s="41"/>
      <c r="N58" s="41"/>
      <c r="O58" s="42">
        <f t="shared" si="7"/>
        <v>150</v>
      </c>
      <c r="P58" s="42">
        <f t="shared" si="7"/>
        <v>150</v>
      </c>
      <c r="Q58" s="42">
        <f t="shared" si="7"/>
        <v>150</v>
      </c>
      <c r="R58" s="42">
        <f t="shared" si="7"/>
        <v>0</v>
      </c>
    </row>
    <row r="59" spans="1:18" s="33" customFormat="1" ht="25.5">
      <c r="A59" s="35">
        <v>10</v>
      </c>
      <c r="B59" s="40" t="s">
        <v>144</v>
      </c>
      <c r="C59" s="41">
        <f t="shared" si="27"/>
        <v>340</v>
      </c>
      <c r="D59" s="41">
        <f t="shared" si="27"/>
        <v>340</v>
      </c>
      <c r="E59" s="41">
        <v>340</v>
      </c>
      <c r="F59" s="41"/>
      <c r="G59" s="41">
        <f t="shared" si="28"/>
        <v>0</v>
      </c>
      <c r="H59" s="41">
        <f t="shared" si="28"/>
        <v>0</v>
      </c>
      <c r="I59" s="41">
        <f>+I60+I61</f>
        <v>0</v>
      </c>
      <c r="J59" s="41"/>
      <c r="K59" s="41">
        <f t="shared" si="29"/>
        <v>0</v>
      </c>
      <c r="L59" s="41">
        <f t="shared" si="29"/>
        <v>0</v>
      </c>
      <c r="M59" s="41">
        <f>+M60+M61</f>
        <v>0</v>
      </c>
      <c r="N59" s="41"/>
      <c r="O59" s="42">
        <f t="shared" si="7"/>
        <v>340</v>
      </c>
      <c r="P59" s="42">
        <f t="shared" si="7"/>
        <v>340</v>
      </c>
      <c r="Q59" s="42">
        <f t="shared" si="7"/>
        <v>340</v>
      </c>
      <c r="R59" s="42">
        <f t="shared" si="7"/>
        <v>0</v>
      </c>
    </row>
    <row r="60" spans="1:18" s="33" customFormat="1" ht="25.5">
      <c r="A60" s="35" t="s">
        <v>41</v>
      </c>
      <c r="B60" s="40" t="s">
        <v>145</v>
      </c>
      <c r="C60" s="41">
        <f t="shared" si="27"/>
        <v>270</v>
      </c>
      <c r="D60" s="41">
        <f t="shared" si="27"/>
        <v>270</v>
      </c>
      <c r="E60" s="41">
        <v>270</v>
      </c>
      <c r="F60" s="41"/>
      <c r="G60" s="41">
        <f t="shared" si="28"/>
        <v>0</v>
      </c>
      <c r="H60" s="41">
        <f t="shared" si="28"/>
        <v>0</v>
      </c>
      <c r="I60" s="41"/>
      <c r="J60" s="41"/>
      <c r="K60" s="41">
        <f t="shared" si="29"/>
        <v>0</v>
      </c>
      <c r="L60" s="41">
        <f t="shared" si="29"/>
        <v>0</v>
      </c>
      <c r="M60" s="41"/>
      <c r="N60" s="41"/>
      <c r="O60" s="42">
        <f t="shared" si="7"/>
        <v>270</v>
      </c>
      <c r="P60" s="42">
        <f t="shared" si="7"/>
        <v>270</v>
      </c>
      <c r="Q60" s="42">
        <f t="shared" si="7"/>
        <v>270</v>
      </c>
      <c r="R60" s="42">
        <f t="shared" si="7"/>
        <v>0</v>
      </c>
    </row>
    <row r="61" spans="1:18" s="33" customFormat="1" ht="38.25">
      <c r="A61" s="35" t="s">
        <v>41</v>
      </c>
      <c r="B61" s="40" t="s">
        <v>146</v>
      </c>
      <c r="C61" s="41">
        <f t="shared" si="27"/>
        <v>70</v>
      </c>
      <c r="D61" s="41">
        <f t="shared" si="27"/>
        <v>70</v>
      </c>
      <c r="E61" s="41">
        <v>70</v>
      </c>
      <c r="F61" s="41"/>
      <c r="G61" s="41">
        <f t="shared" si="28"/>
        <v>0</v>
      </c>
      <c r="H61" s="41">
        <f t="shared" si="28"/>
        <v>0</v>
      </c>
      <c r="I61" s="41"/>
      <c r="J61" s="41"/>
      <c r="K61" s="41">
        <f t="shared" si="29"/>
        <v>0</v>
      </c>
      <c r="L61" s="41">
        <f t="shared" si="29"/>
        <v>0</v>
      </c>
      <c r="M61" s="41"/>
      <c r="N61" s="41"/>
      <c r="O61" s="42">
        <f t="shared" si="7"/>
        <v>70</v>
      </c>
      <c r="P61" s="42">
        <f t="shared" si="7"/>
        <v>70</v>
      </c>
      <c r="Q61" s="42">
        <f t="shared" si="7"/>
        <v>70</v>
      </c>
      <c r="R61" s="42">
        <f t="shared" si="7"/>
        <v>0</v>
      </c>
    </row>
    <row r="62" spans="1:18" s="33" customFormat="1" ht="20.25" customHeight="1">
      <c r="A62" s="35">
        <v>11</v>
      </c>
      <c r="B62" s="40" t="s">
        <v>147</v>
      </c>
      <c r="C62" s="41">
        <f t="shared" ref="C62:D77" si="30">+D62</f>
        <v>550</v>
      </c>
      <c r="D62" s="41">
        <f t="shared" si="30"/>
        <v>550</v>
      </c>
      <c r="E62" s="41">
        <v>550</v>
      </c>
      <c r="F62" s="41"/>
      <c r="G62" s="41">
        <f t="shared" si="28"/>
        <v>0</v>
      </c>
      <c r="H62" s="41">
        <f t="shared" si="28"/>
        <v>0</v>
      </c>
      <c r="I62" s="41">
        <f>+I63+I64+I65+I66</f>
        <v>0</v>
      </c>
      <c r="J62" s="41"/>
      <c r="K62" s="41">
        <f t="shared" si="29"/>
        <v>0</v>
      </c>
      <c r="L62" s="41">
        <f t="shared" si="29"/>
        <v>0</v>
      </c>
      <c r="M62" s="41">
        <f>+M63+M64+M65+M66</f>
        <v>0</v>
      </c>
      <c r="N62" s="41"/>
      <c r="O62" s="42">
        <f t="shared" si="7"/>
        <v>550</v>
      </c>
      <c r="P62" s="42">
        <f t="shared" si="7"/>
        <v>550</v>
      </c>
      <c r="Q62" s="42">
        <f t="shared" si="7"/>
        <v>550</v>
      </c>
      <c r="R62" s="42">
        <f t="shared" si="7"/>
        <v>0</v>
      </c>
    </row>
    <row r="63" spans="1:18" s="33" customFormat="1" ht="51">
      <c r="A63" s="35" t="s">
        <v>41</v>
      </c>
      <c r="B63" s="40" t="s">
        <v>148</v>
      </c>
      <c r="C63" s="41">
        <f t="shared" si="30"/>
        <v>150</v>
      </c>
      <c r="D63" s="41">
        <f t="shared" si="30"/>
        <v>150</v>
      </c>
      <c r="E63" s="41">
        <v>150</v>
      </c>
      <c r="F63" s="41"/>
      <c r="G63" s="41">
        <f t="shared" si="28"/>
        <v>0</v>
      </c>
      <c r="H63" s="41">
        <f t="shared" si="28"/>
        <v>0</v>
      </c>
      <c r="I63" s="41"/>
      <c r="J63" s="41"/>
      <c r="K63" s="41">
        <f t="shared" si="29"/>
        <v>0</v>
      </c>
      <c r="L63" s="41">
        <f t="shared" si="29"/>
        <v>0</v>
      </c>
      <c r="M63" s="41"/>
      <c r="N63" s="41"/>
      <c r="O63" s="42">
        <f t="shared" si="7"/>
        <v>150</v>
      </c>
      <c r="P63" s="42">
        <f t="shared" si="7"/>
        <v>150</v>
      </c>
      <c r="Q63" s="42">
        <f t="shared" si="7"/>
        <v>150</v>
      </c>
      <c r="R63" s="42">
        <f t="shared" si="7"/>
        <v>0</v>
      </c>
    </row>
    <row r="64" spans="1:18" s="33" customFormat="1" ht="76.5">
      <c r="A64" s="35" t="s">
        <v>41</v>
      </c>
      <c r="B64" s="40" t="s">
        <v>149</v>
      </c>
      <c r="C64" s="41">
        <f t="shared" si="30"/>
        <v>150</v>
      </c>
      <c r="D64" s="41">
        <f t="shared" si="30"/>
        <v>150</v>
      </c>
      <c r="E64" s="41">
        <v>150</v>
      </c>
      <c r="F64" s="41"/>
      <c r="G64" s="41">
        <f t="shared" si="28"/>
        <v>0</v>
      </c>
      <c r="H64" s="41">
        <f t="shared" si="28"/>
        <v>0</v>
      </c>
      <c r="I64" s="41"/>
      <c r="J64" s="41"/>
      <c r="K64" s="41">
        <f t="shared" si="29"/>
        <v>0</v>
      </c>
      <c r="L64" s="41">
        <f t="shared" si="29"/>
        <v>0</v>
      </c>
      <c r="M64" s="41"/>
      <c r="N64" s="41"/>
      <c r="O64" s="42">
        <f t="shared" si="7"/>
        <v>150</v>
      </c>
      <c r="P64" s="42">
        <f t="shared" si="7"/>
        <v>150</v>
      </c>
      <c r="Q64" s="42">
        <f t="shared" si="7"/>
        <v>150</v>
      </c>
      <c r="R64" s="42">
        <f t="shared" si="7"/>
        <v>0</v>
      </c>
    </row>
    <row r="65" spans="1:18" s="33" customFormat="1" ht="63.75">
      <c r="A65" s="35" t="s">
        <v>41</v>
      </c>
      <c r="B65" s="40" t="s">
        <v>150</v>
      </c>
      <c r="C65" s="41">
        <f t="shared" si="30"/>
        <v>100</v>
      </c>
      <c r="D65" s="41">
        <f t="shared" si="30"/>
        <v>100</v>
      </c>
      <c r="E65" s="41">
        <v>100</v>
      </c>
      <c r="F65" s="41"/>
      <c r="G65" s="41">
        <f t="shared" si="28"/>
        <v>0</v>
      </c>
      <c r="H65" s="41">
        <f t="shared" si="28"/>
        <v>0</v>
      </c>
      <c r="I65" s="41"/>
      <c r="J65" s="41"/>
      <c r="K65" s="41">
        <f t="shared" si="29"/>
        <v>0</v>
      </c>
      <c r="L65" s="41">
        <f t="shared" si="29"/>
        <v>0</v>
      </c>
      <c r="M65" s="41"/>
      <c r="N65" s="41"/>
      <c r="O65" s="42">
        <f t="shared" si="7"/>
        <v>100</v>
      </c>
      <c r="P65" s="42">
        <f t="shared" si="7"/>
        <v>100</v>
      </c>
      <c r="Q65" s="42">
        <f t="shared" si="7"/>
        <v>100</v>
      </c>
      <c r="R65" s="42">
        <f t="shared" si="7"/>
        <v>0</v>
      </c>
    </row>
    <row r="66" spans="1:18" s="33" customFormat="1" ht="89.25">
      <c r="A66" s="35" t="s">
        <v>41</v>
      </c>
      <c r="B66" s="40" t="s">
        <v>151</v>
      </c>
      <c r="C66" s="41">
        <f t="shared" si="30"/>
        <v>150</v>
      </c>
      <c r="D66" s="41">
        <f t="shared" si="30"/>
        <v>150</v>
      </c>
      <c r="E66" s="41">
        <v>150</v>
      </c>
      <c r="F66" s="41"/>
      <c r="G66" s="41">
        <f t="shared" si="28"/>
        <v>0</v>
      </c>
      <c r="H66" s="41">
        <f t="shared" si="28"/>
        <v>0</v>
      </c>
      <c r="I66" s="41"/>
      <c r="J66" s="41"/>
      <c r="K66" s="41">
        <f t="shared" si="29"/>
        <v>0</v>
      </c>
      <c r="L66" s="41">
        <f t="shared" si="29"/>
        <v>0</v>
      </c>
      <c r="M66" s="41"/>
      <c r="N66" s="41"/>
      <c r="O66" s="42">
        <f t="shared" si="7"/>
        <v>150</v>
      </c>
      <c r="P66" s="42">
        <f t="shared" si="7"/>
        <v>150</v>
      </c>
      <c r="Q66" s="42">
        <f t="shared" si="7"/>
        <v>150</v>
      </c>
      <c r="R66" s="42">
        <f t="shared" si="7"/>
        <v>0</v>
      </c>
    </row>
    <row r="67" spans="1:18" s="33" customFormat="1" ht="21.75" customHeight="1">
      <c r="A67" s="35">
        <v>12</v>
      </c>
      <c r="B67" s="40" t="s">
        <v>152</v>
      </c>
      <c r="C67" s="41">
        <f t="shared" si="30"/>
        <v>627</v>
      </c>
      <c r="D67" s="41">
        <f t="shared" si="30"/>
        <v>627</v>
      </c>
      <c r="E67" s="41">
        <v>627</v>
      </c>
      <c r="F67" s="41"/>
      <c r="G67" s="41">
        <f t="shared" si="28"/>
        <v>0</v>
      </c>
      <c r="H67" s="41">
        <f t="shared" si="28"/>
        <v>0</v>
      </c>
      <c r="I67" s="41">
        <f>+I68+I69+I70</f>
        <v>0</v>
      </c>
      <c r="J67" s="41"/>
      <c r="K67" s="41">
        <f t="shared" si="29"/>
        <v>0</v>
      </c>
      <c r="L67" s="41">
        <f t="shared" si="29"/>
        <v>0</v>
      </c>
      <c r="M67" s="41">
        <f>+M68+M69+M70</f>
        <v>0</v>
      </c>
      <c r="N67" s="41"/>
      <c r="O67" s="42">
        <f t="shared" si="7"/>
        <v>627</v>
      </c>
      <c r="P67" s="42">
        <f t="shared" si="7"/>
        <v>627</v>
      </c>
      <c r="Q67" s="42">
        <f t="shared" si="7"/>
        <v>627</v>
      </c>
      <c r="R67" s="42">
        <f t="shared" si="7"/>
        <v>0</v>
      </c>
    </row>
    <row r="68" spans="1:18" s="33" customFormat="1" ht="63.75">
      <c r="A68" s="35" t="s">
        <v>41</v>
      </c>
      <c r="B68" s="40" t="s">
        <v>153</v>
      </c>
      <c r="C68" s="41">
        <f t="shared" si="30"/>
        <v>300</v>
      </c>
      <c r="D68" s="41">
        <f t="shared" si="30"/>
        <v>300</v>
      </c>
      <c r="E68" s="41">
        <v>300</v>
      </c>
      <c r="F68" s="41"/>
      <c r="G68" s="41">
        <f t="shared" si="28"/>
        <v>0</v>
      </c>
      <c r="H68" s="41">
        <f t="shared" si="28"/>
        <v>0</v>
      </c>
      <c r="I68" s="41"/>
      <c r="J68" s="41"/>
      <c r="K68" s="41">
        <f t="shared" si="29"/>
        <v>0</v>
      </c>
      <c r="L68" s="41">
        <f t="shared" si="29"/>
        <v>0</v>
      </c>
      <c r="M68" s="41"/>
      <c r="N68" s="41"/>
      <c r="O68" s="42">
        <f t="shared" si="7"/>
        <v>300</v>
      </c>
      <c r="P68" s="42">
        <f t="shared" si="7"/>
        <v>300</v>
      </c>
      <c r="Q68" s="42">
        <f t="shared" si="7"/>
        <v>300</v>
      </c>
      <c r="R68" s="42">
        <f t="shared" si="7"/>
        <v>0</v>
      </c>
    </row>
    <row r="69" spans="1:18" s="33" customFormat="1" ht="76.5">
      <c r="A69" s="35" t="s">
        <v>41</v>
      </c>
      <c r="B69" s="40" t="s">
        <v>154</v>
      </c>
      <c r="C69" s="41">
        <f t="shared" si="30"/>
        <v>227</v>
      </c>
      <c r="D69" s="41">
        <f t="shared" si="30"/>
        <v>227</v>
      </c>
      <c r="E69" s="41">
        <v>227</v>
      </c>
      <c r="F69" s="41"/>
      <c r="G69" s="41">
        <f t="shared" si="28"/>
        <v>0</v>
      </c>
      <c r="H69" s="41">
        <f t="shared" si="28"/>
        <v>0</v>
      </c>
      <c r="I69" s="41"/>
      <c r="J69" s="41"/>
      <c r="K69" s="41">
        <f t="shared" si="29"/>
        <v>0</v>
      </c>
      <c r="L69" s="41">
        <f t="shared" si="29"/>
        <v>0</v>
      </c>
      <c r="M69" s="41"/>
      <c r="N69" s="41"/>
      <c r="O69" s="42">
        <f t="shared" si="7"/>
        <v>227</v>
      </c>
      <c r="P69" s="42">
        <f t="shared" si="7"/>
        <v>227</v>
      </c>
      <c r="Q69" s="42">
        <f t="shared" si="7"/>
        <v>227</v>
      </c>
      <c r="R69" s="42">
        <f t="shared" si="7"/>
        <v>0</v>
      </c>
    </row>
    <row r="70" spans="1:18" s="33" customFormat="1" ht="63.75">
      <c r="A70" s="35" t="s">
        <v>41</v>
      </c>
      <c r="B70" s="40" t="s">
        <v>155</v>
      </c>
      <c r="C70" s="41">
        <f t="shared" si="30"/>
        <v>100</v>
      </c>
      <c r="D70" s="41">
        <f t="shared" si="30"/>
        <v>100</v>
      </c>
      <c r="E70" s="41">
        <v>100</v>
      </c>
      <c r="F70" s="41"/>
      <c r="G70" s="41">
        <f t="shared" si="28"/>
        <v>0</v>
      </c>
      <c r="H70" s="41">
        <f t="shared" si="28"/>
        <v>0</v>
      </c>
      <c r="I70" s="41"/>
      <c r="J70" s="41"/>
      <c r="K70" s="41">
        <f t="shared" si="29"/>
        <v>0</v>
      </c>
      <c r="L70" s="41">
        <f t="shared" si="29"/>
        <v>0</v>
      </c>
      <c r="M70" s="41"/>
      <c r="N70" s="41"/>
      <c r="O70" s="42">
        <f t="shared" si="7"/>
        <v>100</v>
      </c>
      <c r="P70" s="42">
        <f t="shared" si="7"/>
        <v>100</v>
      </c>
      <c r="Q70" s="42">
        <f t="shared" si="7"/>
        <v>100</v>
      </c>
      <c r="R70" s="42">
        <f t="shared" si="7"/>
        <v>0</v>
      </c>
    </row>
    <row r="71" spans="1:18" s="33" customFormat="1" ht="12.75">
      <c r="A71" s="35">
        <v>13</v>
      </c>
      <c r="B71" s="40" t="s">
        <v>156</v>
      </c>
      <c r="C71" s="41">
        <f t="shared" si="30"/>
        <v>600</v>
      </c>
      <c r="D71" s="41">
        <f t="shared" si="30"/>
        <v>600</v>
      </c>
      <c r="E71" s="41">
        <v>600</v>
      </c>
      <c r="F71" s="41"/>
      <c r="G71" s="41">
        <f t="shared" si="28"/>
        <v>0</v>
      </c>
      <c r="H71" s="41">
        <f t="shared" si="28"/>
        <v>0</v>
      </c>
      <c r="I71" s="41">
        <f>+I72</f>
        <v>0</v>
      </c>
      <c r="J71" s="41"/>
      <c r="K71" s="41">
        <f t="shared" si="29"/>
        <v>0</v>
      </c>
      <c r="L71" s="41">
        <f t="shared" si="29"/>
        <v>0</v>
      </c>
      <c r="M71" s="41">
        <f>+M72</f>
        <v>0</v>
      </c>
      <c r="N71" s="41"/>
      <c r="O71" s="42">
        <f t="shared" si="7"/>
        <v>600</v>
      </c>
      <c r="P71" s="42">
        <f t="shared" si="7"/>
        <v>600</v>
      </c>
      <c r="Q71" s="42">
        <f t="shared" si="7"/>
        <v>600</v>
      </c>
      <c r="R71" s="42">
        <f t="shared" si="7"/>
        <v>0</v>
      </c>
    </row>
    <row r="72" spans="1:18" s="33" customFormat="1" ht="25.5">
      <c r="A72" s="35" t="s">
        <v>41</v>
      </c>
      <c r="B72" s="40" t="s">
        <v>111</v>
      </c>
      <c r="C72" s="41">
        <f t="shared" si="30"/>
        <v>600</v>
      </c>
      <c r="D72" s="41">
        <f t="shared" si="30"/>
        <v>600</v>
      </c>
      <c r="E72" s="41">
        <v>600</v>
      </c>
      <c r="F72" s="41"/>
      <c r="G72" s="41">
        <f t="shared" si="28"/>
        <v>0</v>
      </c>
      <c r="H72" s="41">
        <f t="shared" si="28"/>
        <v>0</v>
      </c>
      <c r="I72" s="41"/>
      <c r="J72" s="41"/>
      <c r="K72" s="41">
        <f t="shared" si="29"/>
        <v>0</v>
      </c>
      <c r="L72" s="41">
        <f t="shared" si="29"/>
        <v>0</v>
      </c>
      <c r="M72" s="41"/>
      <c r="N72" s="41"/>
      <c r="O72" s="42">
        <f t="shared" si="7"/>
        <v>600</v>
      </c>
      <c r="P72" s="42">
        <f t="shared" si="7"/>
        <v>600</v>
      </c>
      <c r="Q72" s="42">
        <f t="shared" si="7"/>
        <v>600</v>
      </c>
      <c r="R72" s="42">
        <f t="shared" si="7"/>
        <v>0</v>
      </c>
    </row>
    <row r="73" spans="1:18" s="33" customFormat="1" ht="12.75">
      <c r="A73" s="35">
        <v>14</v>
      </c>
      <c r="B73" s="40" t="s">
        <v>157</v>
      </c>
      <c r="C73" s="41">
        <f t="shared" si="30"/>
        <v>300</v>
      </c>
      <c r="D73" s="41">
        <f t="shared" si="30"/>
        <v>300</v>
      </c>
      <c r="E73" s="41">
        <v>300</v>
      </c>
      <c r="F73" s="41"/>
      <c r="G73" s="41">
        <f t="shared" si="28"/>
        <v>0</v>
      </c>
      <c r="H73" s="41">
        <f t="shared" si="28"/>
        <v>0</v>
      </c>
      <c r="I73" s="41">
        <f>+I74</f>
        <v>0</v>
      </c>
      <c r="J73" s="41"/>
      <c r="K73" s="41">
        <f t="shared" si="29"/>
        <v>0</v>
      </c>
      <c r="L73" s="41">
        <f t="shared" si="29"/>
        <v>0</v>
      </c>
      <c r="M73" s="41">
        <f>+M74</f>
        <v>0</v>
      </c>
      <c r="N73" s="41"/>
      <c r="O73" s="42">
        <f t="shared" ref="O73:R104" si="31">C73+G73-K73</f>
        <v>300</v>
      </c>
      <c r="P73" s="42">
        <f t="shared" si="31"/>
        <v>300</v>
      </c>
      <c r="Q73" s="42">
        <f t="shared" si="31"/>
        <v>300</v>
      </c>
      <c r="R73" s="42">
        <f t="shared" si="31"/>
        <v>0</v>
      </c>
    </row>
    <row r="74" spans="1:18" s="33" customFormat="1" ht="25.5">
      <c r="A74" s="35" t="s">
        <v>41</v>
      </c>
      <c r="B74" s="40" t="s">
        <v>158</v>
      </c>
      <c r="C74" s="41">
        <f t="shared" si="30"/>
        <v>300</v>
      </c>
      <c r="D74" s="41">
        <f t="shared" si="30"/>
        <v>300</v>
      </c>
      <c r="E74" s="41">
        <v>300</v>
      </c>
      <c r="F74" s="41"/>
      <c r="G74" s="41">
        <f t="shared" si="28"/>
        <v>0</v>
      </c>
      <c r="H74" s="41">
        <f t="shared" si="28"/>
        <v>0</v>
      </c>
      <c r="I74" s="41"/>
      <c r="J74" s="41"/>
      <c r="K74" s="41">
        <f t="shared" si="29"/>
        <v>0</v>
      </c>
      <c r="L74" s="41">
        <f t="shared" si="29"/>
        <v>0</v>
      </c>
      <c r="M74" s="41"/>
      <c r="N74" s="41"/>
      <c r="O74" s="42">
        <f t="shared" si="31"/>
        <v>300</v>
      </c>
      <c r="P74" s="42">
        <f t="shared" si="31"/>
        <v>300</v>
      </c>
      <c r="Q74" s="42">
        <f t="shared" si="31"/>
        <v>300</v>
      </c>
      <c r="R74" s="42">
        <f t="shared" si="31"/>
        <v>0</v>
      </c>
    </row>
    <row r="75" spans="1:18" s="33" customFormat="1" ht="12.75">
      <c r="A75" s="35">
        <v>15</v>
      </c>
      <c r="B75" s="40" t="s">
        <v>159</v>
      </c>
      <c r="C75" s="41">
        <f t="shared" si="30"/>
        <v>820</v>
      </c>
      <c r="D75" s="41">
        <f t="shared" si="30"/>
        <v>820</v>
      </c>
      <c r="E75" s="41">
        <v>820</v>
      </c>
      <c r="F75" s="41"/>
      <c r="G75" s="41">
        <f t="shared" si="28"/>
        <v>0</v>
      </c>
      <c r="H75" s="41">
        <f t="shared" si="28"/>
        <v>0</v>
      </c>
      <c r="I75" s="41">
        <f>+I76+I77</f>
        <v>0</v>
      </c>
      <c r="J75" s="41"/>
      <c r="K75" s="41">
        <f t="shared" si="29"/>
        <v>0</v>
      </c>
      <c r="L75" s="41">
        <f t="shared" si="29"/>
        <v>0</v>
      </c>
      <c r="M75" s="41">
        <f>+M76+M77</f>
        <v>0</v>
      </c>
      <c r="N75" s="41"/>
      <c r="O75" s="42">
        <f t="shared" si="31"/>
        <v>820</v>
      </c>
      <c r="P75" s="42">
        <f t="shared" si="31"/>
        <v>820</v>
      </c>
      <c r="Q75" s="42">
        <f t="shared" si="31"/>
        <v>820</v>
      </c>
      <c r="R75" s="42">
        <f t="shared" si="31"/>
        <v>0</v>
      </c>
    </row>
    <row r="76" spans="1:18" s="33" customFormat="1" ht="76.5">
      <c r="A76" s="35" t="s">
        <v>41</v>
      </c>
      <c r="B76" s="40" t="s">
        <v>160</v>
      </c>
      <c r="C76" s="41">
        <f t="shared" si="30"/>
        <v>350</v>
      </c>
      <c r="D76" s="41">
        <f t="shared" si="30"/>
        <v>350</v>
      </c>
      <c r="E76" s="41">
        <v>350</v>
      </c>
      <c r="F76" s="41"/>
      <c r="G76" s="41">
        <f t="shared" si="28"/>
        <v>0</v>
      </c>
      <c r="H76" s="41">
        <f t="shared" si="28"/>
        <v>0</v>
      </c>
      <c r="I76" s="41"/>
      <c r="J76" s="41"/>
      <c r="K76" s="41">
        <f t="shared" si="29"/>
        <v>0</v>
      </c>
      <c r="L76" s="41">
        <f t="shared" si="29"/>
        <v>0</v>
      </c>
      <c r="M76" s="41"/>
      <c r="N76" s="41"/>
      <c r="O76" s="42">
        <f t="shared" si="31"/>
        <v>350</v>
      </c>
      <c r="P76" s="42">
        <f t="shared" si="31"/>
        <v>350</v>
      </c>
      <c r="Q76" s="42">
        <f t="shared" si="31"/>
        <v>350</v>
      </c>
      <c r="R76" s="42">
        <f t="shared" si="31"/>
        <v>0</v>
      </c>
    </row>
    <row r="77" spans="1:18" s="33" customFormat="1" ht="51">
      <c r="A77" s="35" t="s">
        <v>41</v>
      </c>
      <c r="B77" s="40" t="s">
        <v>161</v>
      </c>
      <c r="C77" s="41">
        <f t="shared" si="30"/>
        <v>470</v>
      </c>
      <c r="D77" s="41">
        <f t="shared" si="30"/>
        <v>470</v>
      </c>
      <c r="E77" s="41">
        <v>470</v>
      </c>
      <c r="F77" s="41"/>
      <c r="G77" s="41">
        <f t="shared" si="28"/>
        <v>0</v>
      </c>
      <c r="H77" s="41">
        <f t="shared" si="28"/>
        <v>0</v>
      </c>
      <c r="I77" s="41"/>
      <c r="J77" s="41"/>
      <c r="K77" s="41">
        <f t="shared" si="29"/>
        <v>0</v>
      </c>
      <c r="L77" s="41">
        <f t="shared" si="29"/>
        <v>0</v>
      </c>
      <c r="M77" s="41"/>
      <c r="N77" s="41"/>
      <c r="O77" s="42">
        <f t="shared" si="31"/>
        <v>470</v>
      </c>
      <c r="P77" s="42">
        <f t="shared" si="31"/>
        <v>470</v>
      </c>
      <c r="Q77" s="42">
        <f t="shared" si="31"/>
        <v>470</v>
      </c>
      <c r="R77" s="42">
        <f t="shared" si="31"/>
        <v>0</v>
      </c>
    </row>
    <row r="78" spans="1:18" s="33" customFormat="1" ht="12.75">
      <c r="A78" s="35">
        <v>16</v>
      </c>
      <c r="B78" s="40" t="s">
        <v>162</v>
      </c>
      <c r="C78" s="41">
        <f t="shared" ref="C78:D90" si="32">+D78</f>
        <v>855</v>
      </c>
      <c r="D78" s="41">
        <f t="shared" si="32"/>
        <v>855</v>
      </c>
      <c r="E78" s="41">
        <v>855</v>
      </c>
      <c r="F78" s="41"/>
      <c r="G78" s="41">
        <f t="shared" si="28"/>
        <v>0</v>
      </c>
      <c r="H78" s="41">
        <f t="shared" si="28"/>
        <v>0</v>
      </c>
      <c r="I78" s="41">
        <f>+I79+I80+I81</f>
        <v>0</v>
      </c>
      <c r="J78" s="41"/>
      <c r="K78" s="41">
        <f t="shared" si="29"/>
        <v>0</v>
      </c>
      <c r="L78" s="41">
        <f t="shared" si="29"/>
        <v>0</v>
      </c>
      <c r="M78" s="41">
        <f>+M79+M80+M81</f>
        <v>0</v>
      </c>
      <c r="N78" s="41"/>
      <c r="O78" s="42">
        <f t="shared" si="31"/>
        <v>855</v>
      </c>
      <c r="P78" s="42">
        <f t="shared" si="31"/>
        <v>855</v>
      </c>
      <c r="Q78" s="42">
        <f t="shared" si="31"/>
        <v>855</v>
      </c>
      <c r="R78" s="42">
        <f t="shared" si="31"/>
        <v>0</v>
      </c>
    </row>
    <row r="79" spans="1:18" s="33" customFormat="1" ht="51">
      <c r="A79" s="35" t="s">
        <v>41</v>
      </c>
      <c r="B79" s="40" t="s">
        <v>163</v>
      </c>
      <c r="C79" s="41">
        <f t="shared" si="32"/>
        <v>105</v>
      </c>
      <c r="D79" s="41">
        <f t="shared" si="32"/>
        <v>105</v>
      </c>
      <c r="E79" s="41">
        <v>105</v>
      </c>
      <c r="F79" s="41"/>
      <c r="G79" s="41">
        <f t="shared" si="28"/>
        <v>0</v>
      </c>
      <c r="H79" s="41">
        <f t="shared" si="28"/>
        <v>0</v>
      </c>
      <c r="I79" s="41"/>
      <c r="J79" s="41"/>
      <c r="K79" s="41">
        <f t="shared" si="29"/>
        <v>0</v>
      </c>
      <c r="L79" s="41">
        <f t="shared" si="29"/>
        <v>0</v>
      </c>
      <c r="M79" s="41"/>
      <c r="N79" s="41"/>
      <c r="O79" s="42">
        <f t="shared" si="31"/>
        <v>105</v>
      </c>
      <c r="P79" s="42">
        <f t="shared" si="31"/>
        <v>105</v>
      </c>
      <c r="Q79" s="42">
        <f t="shared" si="31"/>
        <v>105</v>
      </c>
      <c r="R79" s="42">
        <f t="shared" si="31"/>
        <v>0</v>
      </c>
    </row>
    <row r="80" spans="1:18" s="33" customFormat="1" ht="38.25">
      <c r="A80" s="35" t="s">
        <v>41</v>
      </c>
      <c r="B80" s="40" t="s">
        <v>164</v>
      </c>
      <c r="C80" s="41">
        <f t="shared" si="32"/>
        <v>100</v>
      </c>
      <c r="D80" s="41">
        <f t="shared" si="32"/>
        <v>100</v>
      </c>
      <c r="E80" s="41">
        <v>100</v>
      </c>
      <c r="F80" s="41"/>
      <c r="G80" s="41">
        <f t="shared" si="28"/>
        <v>0</v>
      </c>
      <c r="H80" s="41">
        <f t="shared" si="28"/>
        <v>0</v>
      </c>
      <c r="I80" s="41"/>
      <c r="J80" s="41"/>
      <c r="K80" s="41">
        <f t="shared" si="29"/>
        <v>0</v>
      </c>
      <c r="L80" s="41">
        <f t="shared" si="29"/>
        <v>0</v>
      </c>
      <c r="M80" s="41"/>
      <c r="N80" s="41"/>
      <c r="O80" s="42">
        <f t="shared" si="31"/>
        <v>100</v>
      </c>
      <c r="P80" s="42">
        <f t="shared" si="31"/>
        <v>100</v>
      </c>
      <c r="Q80" s="42">
        <f t="shared" si="31"/>
        <v>100</v>
      </c>
      <c r="R80" s="42">
        <f t="shared" si="31"/>
        <v>0</v>
      </c>
    </row>
    <row r="81" spans="1:18" s="33" customFormat="1" ht="63.75">
      <c r="A81" s="35" t="s">
        <v>41</v>
      </c>
      <c r="B81" s="40" t="s">
        <v>122</v>
      </c>
      <c r="C81" s="41">
        <f t="shared" si="32"/>
        <v>650</v>
      </c>
      <c r="D81" s="41">
        <f t="shared" si="32"/>
        <v>650</v>
      </c>
      <c r="E81" s="41">
        <v>650</v>
      </c>
      <c r="F81" s="41"/>
      <c r="G81" s="41">
        <f t="shared" si="28"/>
        <v>0</v>
      </c>
      <c r="H81" s="41">
        <f t="shared" si="28"/>
        <v>0</v>
      </c>
      <c r="I81" s="41"/>
      <c r="J81" s="41"/>
      <c r="K81" s="41">
        <f t="shared" si="29"/>
        <v>0</v>
      </c>
      <c r="L81" s="41">
        <f t="shared" si="29"/>
        <v>0</v>
      </c>
      <c r="M81" s="41"/>
      <c r="N81" s="41"/>
      <c r="O81" s="42">
        <f t="shared" si="31"/>
        <v>650</v>
      </c>
      <c r="P81" s="42">
        <f t="shared" si="31"/>
        <v>650</v>
      </c>
      <c r="Q81" s="42">
        <f t="shared" si="31"/>
        <v>650</v>
      </c>
      <c r="R81" s="42">
        <f t="shared" si="31"/>
        <v>0</v>
      </c>
    </row>
    <row r="82" spans="1:18" s="33" customFormat="1" ht="12.75">
      <c r="A82" s="35">
        <v>17</v>
      </c>
      <c r="B82" s="40" t="s">
        <v>165</v>
      </c>
      <c r="C82" s="41">
        <f t="shared" si="32"/>
        <v>850</v>
      </c>
      <c r="D82" s="41">
        <f t="shared" si="32"/>
        <v>850</v>
      </c>
      <c r="E82" s="41">
        <v>850</v>
      </c>
      <c r="F82" s="41"/>
      <c r="G82" s="41">
        <f t="shared" si="28"/>
        <v>0</v>
      </c>
      <c r="H82" s="41">
        <f t="shared" si="28"/>
        <v>0</v>
      </c>
      <c r="I82" s="41">
        <f>+I83</f>
        <v>0</v>
      </c>
      <c r="J82" s="41"/>
      <c r="K82" s="41">
        <f t="shared" si="29"/>
        <v>0</v>
      </c>
      <c r="L82" s="41">
        <f t="shared" si="29"/>
        <v>0</v>
      </c>
      <c r="M82" s="41">
        <f>+M83</f>
        <v>0</v>
      </c>
      <c r="N82" s="41"/>
      <c r="O82" s="42">
        <f t="shared" si="31"/>
        <v>850</v>
      </c>
      <c r="P82" s="42">
        <f t="shared" si="31"/>
        <v>850</v>
      </c>
      <c r="Q82" s="42">
        <f t="shared" si="31"/>
        <v>850</v>
      </c>
      <c r="R82" s="42">
        <f t="shared" si="31"/>
        <v>0</v>
      </c>
    </row>
    <row r="83" spans="1:18" s="33" customFormat="1" ht="63.75">
      <c r="A83" s="35" t="s">
        <v>41</v>
      </c>
      <c r="B83" s="40" t="s">
        <v>122</v>
      </c>
      <c r="C83" s="41">
        <f t="shared" si="32"/>
        <v>850</v>
      </c>
      <c r="D83" s="41">
        <f t="shared" si="32"/>
        <v>850</v>
      </c>
      <c r="E83" s="41">
        <v>850</v>
      </c>
      <c r="F83" s="41"/>
      <c r="G83" s="41">
        <f t="shared" si="28"/>
        <v>0</v>
      </c>
      <c r="H83" s="41">
        <f t="shared" si="28"/>
        <v>0</v>
      </c>
      <c r="I83" s="41"/>
      <c r="J83" s="41"/>
      <c r="K83" s="41">
        <f t="shared" si="29"/>
        <v>0</v>
      </c>
      <c r="L83" s="41">
        <f t="shared" si="29"/>
        <v>0</v>
      </c>
      <c r="M83" s="41"/>
      <c r="N83" s="41"/>
      <c r="O83" s="42">
        <f t="shared" si="31"/>
        <v>850</v>
      </c>
      <c r="P83" s="42">
        <f t="shared" si="31"/>
        <v>850</v>
      </c>
      <c r="Q83" s="42">
        <f t="shared" si="31"/>
        <v>850</v>
      </c>
      <c r="R83" s="42">
        <f t="shared" si="31"/>
        <v>0</v>
      </c>
    </row>
    <row r="84" spans="1:18" s="33" customFormat="1" ht="12.75">
      <c r="A84" s="35">
        <v>18</v>
      </c>
      <c r="B84" s="40" t="s">
        <v>166</v>
      </c>
      <c r="C84" s="41">
        <f t="shared" si="32"/>
        <v>1500</v>
      </c>
      <c r="D84" s="41">
        <f t="shared" si="32"/>
        <v>1500</v>
      </c>
      <c r="E84" s="41">
        <v>1500</v>
      </c>
      <c r="F84" s="41"/>
      <c r="G84" s="41">
        <f t="shared" si="28"/>
        <v>0</v>
      </c>
      <c r="H84" s="41">
        <f t="shared" si="28"/>
        <v>0</v>
      </c>
      <c r="I84" s="41">
        <f>+I85+I86+I87+I88</f>
        <v>0</v>
      </c>
      <c r="J84" s="41"/>
      <c r="K84" s="41">
        <f t="shared" si="29"/>
        <v>0</v>
      </c>
      <c r="L84" s="41">
        <f t="shared" si="29"/>
        <v>0</v>
      </c>
      <c r="M84" s="41">
        <f>+M85+M86+M87+M88</f>
        <v>0</v>
      </c>
      <c r="N84" s="41"/>
      <c r="O84" s="42">
        <f t="shared" si="31"/>
        <v>1500</v>
      </c>
      <c r="P84" s="42">
        <f t="shared" si="31"/>
        <v>1500</v>
      </c>
      <c r="Q84" s="42">
        <f t="shared" si="31"/>
        <v>1500</v>
      </c>
      <c r="R84" s="42">
        <f t="shared" si="31"/>
        <v>0</v>
      </c>
    </row>
    <row r="85" spans="1:18" s="33" customFormat="1" ht="25.5">
      <c r="A85" s="35" t="s">
        <v>41</v>
      </c>
      <c r="B85" s="40" t="s">
        <v>167</v>
      </c>
      <c r="C85" s="41">
        <f t="shared" si="32"/>
        <v>400</v>
      </c>
      <c r="D85" s="41">
        <f t="shared" si="32"/>
        <v>400</v>
      </c>
      <c r="E85" s="41">
        <v>400</v>
      </c>
      <c r="F85" s="41"/>
      <c r="G85" s="41">
        <f t="shared" si="28"/>
        <v>0</v>
      </c>
      <c r="H85" s="41">
        <f t="shared" si="28"/>
        <v>0</v>
      </c>
      <c r="I85" s="41"/>
      <c r="J85" s="41"/>
      <c r="K85" s="41">
        <f t="shared" si="29"/>
        <v>0</v>
      </c>
      <c r="L85" s="41">
        <f t="shared" si="29"/>
        <v>0</v>
      </c>
      <c r="M85" s="41"/>
      <c r="N85" s="41"/>
      <c r="O85" s="42">
        <f t="shared" si="31"/>
        <v>400</v>
      </c>
      <c r="P85" s="42">
        <f t="shared" si="31"/>
        <v>400</v>
      </c>
      <c r="Q85" s="42">
        <f t="shared" si="31"/>
        <v>400</v>
      </c>
      <c r="R85" s="42">
        <f t="shared" si="31"/>
        <v>0</v>
      </c>
    </row>
    <row r="86" spans="1:18" s="33" customFormat="1" ht="51">
      <c r="A86" s="35" t="s">
        <v>41</v>
      </c>
      <c r="B86" s="40" t="s">
        <v>168</v>
      </c>
      <c r="C86" s="41">
        <f t="shared" si="32"/>
        <v>450</v>
      </c>
      <c r="D86" s="41">
        <f t="shared" si="32"/>
        <v>450</v>
      </c>
      <c r="E86" s="41">
        <v>450</v>
      </c>
      <c r="F86" s="41"/>
      <c r="G86" s="41">
        <f t="shared" si="28"/>
        <v>0</v>
      </c>
      <c r="H86" s="41">
        <f t="shared" si="28"/>
        <v>0</v>
      </c>
      <c r="I86" s="41"/>
      <c r="J86" s="41"/>
      <c r="K86" s="41">
        <f t="shared" si="29"/>
        <v>0</v>
      </c>
      <c r="L86" s="41">
        <f t="shared" si="29"/>
        <v>0</v>
      </c>
      <c r="M86" s="41"/>
      <c r="N86" s="41"/>
      <c r="O86" s="42">
        <f t="shared" si="31"/>
        <v>450</v>
      </c>
      <c r="P86" s="42">
        <f t="shared" si="31"/>
        <v>450</v>
      </c>
      <c r="Q86" s="42">
        <f t="shared" si="31"/>
        <v>450</v>
      </c>
      <c r="R86" s="42">
        <f t="shared" si="31"/>
        <v>0</v>
      </c>
    </row>
    <row r="87" spans="1:18" s="33" customFormat="1" ht="38.25">
      <c r="A87" s="35" t="s">
        <v>41</v>
      </c>
      <c r="B87" s="40" t="s">
        <v>169</v>
      </c>
      <c r="C87" s="41">
        <f t="shared" si="32"/>
        <v>400</v>
      </c>
      <c r="D87" s="41">
        <f t="shared" si="32"/>
        <v>400</v>
      </c>
      <c r="E87" s="41">
        <v>400</v>
      </c>
      <c r="F87" s="41"/>
      <c r="G87" s="41">
        <f t="shared" si="28"/>
        <v>0</v>
      </c>
      <c r="H87" s="41">
        <f t="shared" si="28"/>
        <v>0</v>
      </c>
      <c r="I87" s="41"/>
      <c r="J87" s="41"/>
      <c r="K87" s="41">
        <f t="shared" si="29"/>
        <v>0</v>
      </c>
      <c r="L87" s="41">
        <f t="shared" si="29"/>
        <v>0</v>
      </c>
      <c r="M87" s="41"/>
      <c r="N87" s="41"/>
      <c r="O87" s="42">
        <f t="shared" si="31"/>
        <v>400</v>
      </c>
      <c r="P87" s="42">
        <f t="shared" si="31"/>
        <v>400</v>
      </c>
      <c r="Q87" s="42">
        <f t="shared" si="31"/>
        <v>400</v>
      </c>
      <c r="R87" s="42">
        <f t="shared" si="31"/>
        <v>0</v>
      </c>
    </row>
    <row r="88" spans="1:18" s="33" customFormat="1" ht="38.25">
      <c r="A88" s="35" t="s">
        <v>41</v>
      </c>
      <c r="B88" s="40" t="s">
        <v>170</v>
      </c>
      <c r="C88" s="41">
        <f t="shared" si="32"/>
        <v>250</v>
      </c>
      <c r="D88" s="41">
        <f t="shared" si="32"/>
        <v>250</v>
      </c>
      <c r="E88" s="41">
        <v>250</v>
      </c>
      <c r="F88" s="41"/>
      <c r="G88" s="41">
        <f t="shared" si="28"/>
        <v>0</v>
      </c>
      <c r="H88" s="41">
        <f t="shared" si="28"/>
        <v>0</v>
      </c>
      <c r="I88" s="41"/>
      <c r="J88" s="41"/>
      <c r="K88" s="41">
        <f t="shared" si="29"/>
        <v>0</v>
      </c>
      <c r="L88" s="41">
        <f t="shared" si="29"/>
        <v>0</v>
      </c>
      <c r="M88" s="41"/>
      <c r="N88" s="41"/>
      <c r="O88" s="42">
        <f t="shared" si="31"/>
        <v>250</v>
      </c>
      <c r="P88" s="42">
        <f t="shared" si="31"/>
        <v>250</v>
      </c>
      <c r="Q88" s="42">
        <f t="shared" si="31"/>
        <v>250</v>
      </c>
      <c r="R88" s="42">
        <f t="shared" si="31"/>
        <v>0</v>
      </c>
    </row>
    <row r="89" spans="1:18" s="33" customFormat="1" ht="12.75">
      <c r="A89" s="35">
        <v>19</v>
      </c>
      <c r="B89" s="40" t="s">
        <v>171</v>
      </c>
      <c r="C89" s="41">
        <f t="shared" si="32"/>
        <v>180</v>
      </c>
      <c r="D89" s="41">
        <f t="shared" si="32"/>
        <v>180</v>
      </c>
      <c r="E89" s="41">
        <v>180</v>
      </c>
      <c r="F89" s="41"/>
      <c r="G89" s="41">
        <f t="shared" si="28"/>
        <v>0</v>
      </c>
      <c r="H89" s="41">
        <f t="shared" si="28"/>
        <v>0</v>
      </c>
      <c r="I89" s="41">
        <f>+I90</f>
        <v>0</v>
      </c>
      <c r="J89" s="41"/>
      <c r="K89" s="41">
        <f t="shared" si="29"/>
        <v>0</v>
      </c>
      <c r="L89" s="41">
        <f t="shared" si="29"/>
        <v>0</v>
      </c>
      <c r="M89" s="41">
        <f>+M90</f>
        <v>0</v>
      </c>
      <c r="N89" s="41"/>
      <c r="O89" s="42">
        <f t="shared" si="31"/>
        <v>180</v>
      </c>
      <c r="P89" s="42">
        <f t="shared" si="31"/>
        <v>180</v>
      </c>
      <c r="Q89" s="42">
        <f t="shared" si="31"/>
        <v>180</v>
      </c>
      <c r="R89" s="42">
        <f t="shared" si="31"/>
        <v>0</v>
      </c>
    </row>
    <row r="90" spans="1:18" s="33" customFormat="1" ht="126.75" customHeight="1">
      <c r="A90" s="35" t="s">
        <v>41</v>
      </c>
      <c r="B90" s="40" t="s">
        <v>172</v>
      </c>
      <c r="C90" s="41">
        <f t="shared" si="32"/>
        <v>180</v>
      </c>
      <c r="D90" s="41">
        <f t="shared" si="32"/>
        <v>180</v>
      </c>
      <c r="E90" s="41">
        <v>180</v>
      </c>
      <c r="F90" s="41"/>
      <c r="G90" s="41">
        <f t="shared" si="28"/>
        <v>0</v>
      </c>
      <c r="H90" s="41">
        <f t="shared" si="28"/>
        <v>0</v>
      </c>
      <c r="I90" s="41"/>
      <c r="J90" s="41"/>
      <c r="K90" s="41">
        <f t="shared" si="29"/>
        <v>0</v>
      </c>
      <c r="L90" s="41">
        <f t="shared" si="29"/>
        <v>0</v>
      </c>
      <c r="M90" s="41"/>
      <c r="N90" s="41"/>
      <c r="O90" s="42">
        <f t="shared" si="31"/>
        <v>180</v>
      </c>
      <c r="P90" s="42">
        <f t="shared" si="31"/>
        <v>180</v>
      </c>
      <c r="Q90" s="42">
        <f t="shared" si="31"/>
        <v>180</v>
      </c>
      <c r="R90" s="42">
        <f t="shared" si="31"/>
        <v>0</v>
      </c>
    </row>
    <row r="91" spans="1:18" s="38" customFormat="1" ht="18" customHeight="1">
      <c r="A91" s="34" t="s">
        <v>50</v>
      </c>
      <c r="B91" s="39" t="s">
        <v>173</v>
      </c>
      <c r="C91" s="36">
        <f>SUM(C92:C104)</f>
        <v>40363</v>
      </c>
      <c r="D91" s="36">
        <f t="shared" ref="D91:N91" si="33">SUM(D92:D104)</f>
        <v>40363</v>
      </c>
      <c r="E91" s="36">
        <f t="shared" si="33"/>
        <v>40363</v>
      </c>
      <c r="F91" s="36">
        <f t="shared" si="33"/>
        <v>0</v>
      </c>
      <c r="G91" s="36">
        <f t="shared" si="33"/>
        <v>5352</v>
      </c>
      <c r="H91" s="36">
        <f t="shared" si="33"/>
        <v>5352</v>
      </c>
      <c r="I91" s="36">
        <f t="shared" si="33"/>
        <v>5352</v>
      </c>
      <c r="J91" s="36">
        <f t="shared" si="33"/>
        <v>0</v>
      </c>
      <c r="K91" s="36">
        <f t="shared" si="33"/>
        <v>5352</v>
      </c>
      <c r="L91" s="36">
        <f t="shared" si="33"/>
        <v>5352</v>
      </c>
      <c r="M91" s="36">
        <f t="shared" si="33"/>
        <v>5352</v>
      </c>
      <c r="N91" s="36">
        <f t="shared" si="33"/>
        <v>0</v>
      </c>
      <c r="O91" s="37">
        <f t="shared" si="31"/>
        <v>40363</v>
      </c>
      <c r="P91" s="37">
        <f t="shared" si="31"/>
        <v>40363</v>
      </c>
      <c r="Q91" s="37">
        <f t="shared" si="31"/>
        <v>40363</v>
      </c>
      <c r="R91" s="37">
        <f t="shared" si="31"/>
        <v>0</v>
      </c>
    </row>
    <row r="92" spans="1:18" s="33" customFormat="1" ht="18" customHeight="1">
      <c r="A92" s="35">
        <v>1</v>
      </c>
      <c r="B92" s="40" t="s">
        <v>174</v>
      </c>
      <c r="C92" s="41">
        <f t="shared" ref="C92:D104" si="34">+D92</f>
        <v>4460</v>
      </c>
      <c r="D92" s="41">
        <f t="shared" si="34"/>
        <v>4460</v>
      </c>
      <c r="E92" s="41">
        <v>4460</v>
      </c>
      <c r="F92" s="41"/>
      <c r="G92" s="41">
        <f t="shared" ref="G92:H104" si="35">+H92</f>
        <v>0</v>
      </c>
      <c r="H92" s="41">
        <f t="shared" si="35"/>
        <v>0</v>
      </c>
      <c r="I92" s="41"/>
      <c r="J92" s="41"/>
      <c r="K92" s="41">
        <f t="shared" ref="K92:L104" si="36">+L92</f>
        <v>0</v>
      </c>
      <c r="L92" s="41">
        <f t="shared" si="36"/>
        <v>0</v>
      </c>
      <c r="M92" s="41"/>
      <c r="N92" s="41"/>
      <c r="O92" s="42">
        <f t="shared" si="31"/>
        <v>4460</v>
      </c>
      <c r="P92" s="42">
        <f t="shared" si="31"/>
        <v>4460</v>
      </c>
      <c r="Q92" s="42">
        <f t="shared" si="31"/>
        <v>4460</v>
      </c>
      <c r="R92" s="42">
        <f t="shared" si="31"/>
        <v>0</v>
      </c>
    </row>
    <row r="93" spans="1:18" s="33" customFormat="1" ht="18" customHeight="1">
      <c r="A93" s="35">
        <v>2</v>
      </c>
      <c r="B93" s="40" t="s">
        <v>175</v>
      </c>
      <c r="C93" s="41">
        <f t="shared" si="34"/>
        <v>892</v>
      </c>
      <c r="D93" s="41">
        <f t="shared" si="34"/>
        <v>892</v>
      </c>
      <c r="E93" s="41">
        <v>892</v>
      </c>
      <c r="F93" s="41"/>
      <c r="G93" s="41">
        <f t="shared" si="35"/>
        <v>0</v>
      </c>
      <c r="H93" s="41">
        <f t="shared" si="35"/>
        <v>0</v>
      </c>
      <c r="I93" s="41"/>
      <c r="J93" s="41"/>
      <c r="K93" s="41">
        <f t="shared" si="36"/>
        <v>0</v>
      </c>
      <c r="L93" s="41">
        <f t="shared" si="36"/>
        <v>0</v>
      </c>
      <c r="M93" s="41"/>
      <c r="N93" s="41"/>
      <c r="O93" s="42">
        <f t="shared" si="31"/>
        <v>892</v>
      </c>
      <c r="P93" s="42">
        <f t="shared" si="31"/>
        <v>892</v>
      </c>
      <c r="Q93" s="42">
        <f t="shared" si="31"/>
        <v>892</v>
      </c>
      <c r="R93" s="42">
        <f t="shared" si="31"/>
        <v>0</v>
      </c>
    </row>
    <row r="94" spans="1:18" s="33" customFormat="1" ht="18" customHeight="1">
      <c r="A94" s="35">
        <v>3</v>
      </c>
      <c r="B94" s="40" t="s">
        <v>176</v>
      </c>
      <c r="C94" s="41">
        <f t="shared" si="34"/>
        <v>4683</v>
      </c>
      <c r="D94" s="41">
        <f t="shared" si="34"/>
        <v>4683</v>
      </c>
      <c r="E94" s="41">
        <f>4683</f>
        <v>4683</v>
      </c>
      <c r="F94" s="41"/>
      <c r="G94" s="41">
        <f t="shared" si="35"/>
        <v>0</v>
      </c>
      <c r="H94" s="41">
        <f t="shared" si="35"/>
        <v>0</v>
      </c>
      <c r="I94" s="41"/>
      <c r="J94" s="41"/>
      <c r="K94" s="41">
        <f t="shared" si="36"/>
        <v>446</v>
      </c>
      <c r="L94" s="41">
        <f t="shared" si="36"/>
        <v>446</v>
      </c>
      <c r="M94" s="41">
        <f>223*2</f>
        <v>446</v>
      </c>
      <c r="N94" s="41"/>
      <c r="O94" s="42">
        <f t="shared" si="31"/>
        <v>4237</v>
      </c>
      <c r="P94" s="42">
        <f t="shared" si="31"/>
        <v>4237</v>
      </c>
      <c r="Q94" s="42">
        <f t="shared" si="31"/>
        <v>4237</v>
      </c>
      <c r="R94" s="42">
        <f t="shared" si="31"/>
        <v>0</v>
      </c>
    </row>
    <row r="95" spans="1:18" s="33" customFormat="1" ht="18" customHeight="1">
      <c r="A95" s="35">
        <v>4</v>
      </c>
      <c r="B95" s="40" t="s">
        <v>177</v>
      </c>
      <c r="C95" s="41">
        <f t="shared" si="34"/>
        <v>1115</v>
      </c>
      <c r="D95" s="41">
        <f t="shared" si="34"/>
        <v>1115</v>
      </c>
      <c r="E95" s="41">
        <f>1115</f>
        <v>1115</v>
      </c>
      <c r="F95" s="41"/>
      <c r="G95" s="41">
        <f t="shared" si="35"/>
        <v>3122</v>
      </c>
      <c r="H95" s="41">
        <f t="shared" si="35"/>
        <v>3122</v>
      </c>
      <c r="I95" s="41">
        <f>223*2+223+223*11</f>
        <v>3122</v>
      </c>
      <c r="J95" s="41"/>
      <c r="K95" s="41">
        <f t="shared" si="36"/>
        <v>0</v>
      </c>
      <c r="L95" s="41">
        <f t="shared" si="36"/>
        <v>0</v>
      </c>
      <c r="M95" s="41"/>
      <c r="N95" s="41"/>
      <c r="O95" s="42">
        <f t="shared" si="31"/>
        <v>4237</v>
      </c>
      <c r="P95" s="42">
        <f t="shared" si="31"/>
        <v>4237</v>
      </c>
      <c r="Q95" s="42">
        <f t="shared" si="31"/>
        <v>4237</v>
      </c>
      <c r="R95" s="42">
        <f t="shared" si="31"/>
        <v>0</v>
      </c>
    </row>
    <row r="96" spans="1:18" s="33" customFormat="1" ht="18" customHeight="1">
      <c r="A96" s="35">
        <v>5</v>
      </c>
      <c r="B96" s="40" t="s">
        <v>178</v>
      </c>
      <c r="C96" s="41">
        <f t="shared" si="34"/>
        <v>4683</v>
      </c>
      <c r="D96" s="41">
        <f t="shared" si="34"/>
        <v>4683</v>
      </c>
      <c r="E96" s="41">
        <f>4683</f>
        <v>4683</v>
      </c>
      <c r="F96" s="41"/>
      <c r="G96" s="41">
        <f t="shared" si="35"/>
        <v>2230</v>
      </c>
      <c r="H96" s="41">
        <f t="shared" si="35"/>
        <v>2230</v>
      </c>
      <c r="I96" s="41">
        <f>223*10</f>
        <v>2230</v>
      </c>
      <c r="J96" s="41"/>
      <c r="K96" s="41">
        <f t="shared" si="36"/>
        <v>2453</v>
      </c>
      <c r="L96" s="41">
        <f t="shared" si="36"/>
        <v>2453</v>
      </c>
      <c r="M96" s="41">
        <f>223*11</f>
        <v>2453</v>
      </c>
      <c r="N96" s="41"/>
      <c r="O96" s="42">
        <f t="shared" si="31"/>
        <v>4460</v>
      </c>
      <c r="P96" s="42">
        <f t="shared" si="31"/>
        <v>4460</v>
      </c>
      <c r="Q96" s="42">
        <f t="shared" si="31"/>
        <v>4460</v>
      </c>
      <c r="R96" s="42">
        <f t="shared" si="31"/>
        <v>0</v>
      </c>
    </row>
    <row r="97" spans="1:18" s="33" customFormat="1" ht="18" customHeight="1">
      <c r="A97" s="35">
        <v>6</v>
      </c>
      <c r="B97" s="40" t="s">
        <v>179</v>
      </c>
      <c r="C97" s="41">
        <f t="shared" si="34"/>
        <v>3568</v>
      </c>
      <c r="D97" s="41">
        <f t="shared" si="34"/>
        <v>3568</v>
      </c>
      <c r="E97" s="41">
        <v>3568</v>
      </c>
      <c r="F97" s="41"/>
      <c r="G97" s="41">
        <f t="shared" si="35"/>
        <v>0</v>
      </c>
      <c r="H97" s="41">
        <f t="shared" si="35"/>
        <v>0</v>
      </c>
      <c r="I97" s="41"/>
      <c r="J97" s="41"/>
      <c r="K97" s="41">
        <f t="shared" si="36"/>
        <v>0</v>
      </c>
      <c r="L97" s="41">
        <f t="shared" si="36"/>
        <v>0</v>
      </c>
      <c r="M97" s="41"/>
      <c r="N97" s="41"/>
      <c r="O97" s="42">
        <f t="shared" si="31"/>
        <v>3568</v>
      </c>
      <c r="P97" s="42">
        <f t="shared" si="31"/>
        <v>3568</v>
      </c>
      <c r="Q97" s="42">
        <f t="shared" si="31"/>
        <v>3568</v>
      </c>
      <c r="R97" s="42">
        <f t="shared" si="31"/>
        <v>0</v>
      </c>
    </row>
    <row r="98" spans="1:18" s="33" customFormat="1" ht="18" customHeight="1">
      <c r="A98" s="35">
        <v>7</v>
      </c>
      <c r="B98" s="40" t="s">
        <v>180</v>
      </c>
      <c r="C98" s="41">
        <f t="shared" si="34"/>
        <v>3345</v>
      </c>
      <c r="D98" s="41">
        <f t="shared" si="34"/>
        <v>3345</v>
      </c>
      <c r="E98" s="41">
        <v>3345</v>
      </c>
      <c r="F98" s="41"/>
      <c r="G98" s="41">
        <f t="shared" si="35"/>
        <v>0</v>
      </c>
      <c r="H98" s="41">
        <f t="shared" si="35"/>
        <v>0</v>
      </c>
      <c r="I98" s="41"/>
      <c r="J98" s="41"/>
      <c r="K98" s="41">
        <f t="shared" si="36"/>
        <v>0</v>
      </c>
      <c r="L98" s="41">
        <f t="shared" si="36"/>
        <v>0</v>
      </c>
      <c r="M98" s="41"/>
      <c r="N98" s="41"/>
      <c r="O98" s="42">
        <f t="shared" si="31"/>
        <v>3345</v>
      </c>
      <c r="P98" s="42">
        <f t="shared" si="31"/>
        <v>3345</v>
      </c>
      <c r="Q98" s="42">
        <f t="shared" si="31"/>
        <v>3345</v>
      </c>
      <c r="R98" s="42">
        <f t="shared" si="31"/>
        <v>0</v>
      </c>
    </row>
    <row r="99" spans="1:18" s="33" customFormat="1" ht="18" customHeight="1">
      <c r="A99" s="35">
        <v>8</v>
      </c>
      <c r="B99" s="40" t="s">
        <v>181</v>
      </c>
      <c r="C99" s="41">
        <f t="shared" si="34"/>
        <v>3345</v>
      </c>
      <c r="D99" s="41">
        <f t="shared" si="34"/>
        <v>3345</v>
      </c>
      <c r="E99" s="41">
        <v>3345</v>
      </c>
      <c r="F99" s="41"/>
      <c r="G99" s="41">
        <f t="shared" si="35"/>
        <v>0</v>
      </c>
      <c r="H99" s="41">
        <f t="shared" si="35"/>
        <v>0</v>
      </c>
      <c r="I99" s="41"/>
      <c r="J99" s="41"/>
      <c r="K99" s="41">
        <f t="shared" si="36"/>
        <v>0</v>
      </c>
      <c r="L99" s="41">
        <f t="shared" si="36"/>
        <v>0</v>
      </c>
      <c r="M99" s="41"/>
      <c r="N99" s="41"/>
      <c r="O99" s="42">
        <f t="shared" si="31"/>
        <v>3345</v>
      </c>
      <c r="P99" s="42">
        <f t="shared" si="31"/>
        <v>3345</v>
      </c>
      <c r="Q99" s="42">
        <f t="shared" si="31"/>
        <v>3345</v>
      </c>
      <c r="R99" s="42">
        <f t="shared" si="31"/>
        <v>0</v>
      </c>
    </row>
    <row r="100" spans="1:18" s="33" customFormat="1" ht="18" customHeight="1">
      <c r="A100" s="35">
        <v>9</v>
      </c>
      <c r="B100" s="40" t="s">
        <v>182</v>
      </c>
      <c r="C100" s="41">
        <f t="shared" si="34"/>
        <v>5129</v>
      </c>
      <c r="D100" s="41">
        <f t="shared" si="34"/>
        <v>5129</v>
      </c>
      <c r="E100" s="41">
        <v>5129</v>
      </c>
      <c r="F100" s="41"/>
      <c r="G100" s="41">
        <f t="shared" si="35"/>
        <v>0</v>
      </c>
      <c r="H100" s="41">
        <f t="shared" si="35"/>
        <v>0</v>
      </c>
      <c r="I100" s="41"/>
      <c r="J100" s="41"/>
      <c r="K100" s="41">
        <f t="shared" si="36"/>
        <v>0</v>
      </c>
      <c r="L100" s="41">
        <f t="shared" si="36"/>
        <v>0</v>
      </c>
      <c r="M100" s="41"/>
      <c r="N100" s="41"/>
      <c r="O100" s="42">
        <f t="shared" si="31"/>
        <v>5129</v>
      </c>
      <c r="P100" s="42">
        <f t="shared" si="31"/>
        <v>5129</v>
      </c>
      <c r="Q100" s="42">
        <f t="shared" si="31"/>
        <v>5129</v>
      </c>
      <c r="R100" s="42">
        <f t="shared" si="31"/>
        <v>0</v>
      </c>
    </row>
    <row r="101" spans="1:18" s="33" customFormat="1" ht="18" customHeight="1">
      <c r="A101" s="35">
        <v>10</v>
      </c>
      <c r="B101" s="40" t="s">
        <v>183</v>
      </c>
      <c r="C101" s="41">
        <f t="shared" si="34"/>
        <v>4460</v>
      </c>
      <c r="D101" s="41">
        <f t="shared" si="34"/>
        <v>4460</v>
      </c>
      <c r="E101" s="41">
        <v>4460</v>
      </c>
      <c r="F101" s="41"/>
      <c r="G101" s="41">
        <f t="shared" si="35"/>
        <v>0</v>
      </c>
      <c r="H101" s="41">
        <f t="shared" si="35"/>
        <v>0</v>
      </c>
      <c r="I101" s="41"/>
      <c r="J101" s="41"/>
      <c r="K101" s="41">
        <f t="shared" si="36"/>
        <v>0</v>
      </c>
      <c r="L101" s="41">
        <f t="shared" si="36"/>
        <v>0</v>
      </c>
      <c r="M101" s="41"/>
      <c r="N101" s="41"/>
      <c r="O101" s="42">
        <f t="shared" si="31"/>
        <v>4460</v>
      </c>
      <c r="P101" s="42">
        <f t="shared" si="31"/>
        <v>4460</v>
      </c>
      <c r="Q101" s="42">
        <f t="shared" si="31"/>
        <v>4460</v>
      </c>
      <c r="R101" s="42">
        <f t="shared" si="31"/>
        <v>0</v>
      </c>
    </row>
    <row r="102" spans="1:18" s="33" customFormat="1" ht="18" customHeight="1">
      <c r="A102" s="35">
        <v>11</v>
      </c>
      <c r="B102" s="40" t="s">
        <v>184</v>
      </c>
      <c r="C102" s="41">
        <f t="shared" si="34"/>
        <v>223</v>
      </c>
      <c r="D102" s="41">
        <f t="shared" si="34"/>
        <v>223</v>
      </c>
      <c r="E102" s="41">
        <v>223</v>
      </c>
      <c r="F102" s="41"/>
      <c r="G102" s="41">
        <f t="shared" si="35"/>
        <v>0</v>
      </c>
      <c r="H102" s="41">
        <f t="shared" si="35"/>
        <v>0</v>
      </c>
      <c r="I102" s="41"/>
      <c r="J102" s="41"/>
      <c r="K102" s="41">
        <f t="shared" si="36"/>
        <v>0</v>
      </c>
      <c r="L102" s="41">
        <f t="shared" si="36"/>
        <v>0</v>
      </c>
      <c r="M102" s="41"/>
      <c r="N102" s="41"/>
      <c r="O102" s="42">
        <f t="shared" si="31"/>
        <v>223</v>
      </c>
      <c r="P102" s="42">
        <f t="shared" si="31"/>
        <v>223</v>
      </c>
      <c r="Q102" s="42">
        <f t="shared" si="31"/>
        <v>223</v>
      </c>
      <c r="R102" s="42">
        <f t="shared" si="31"/>
        <v>0</v>
      </c>
    </row>
    <row r="103" spans="1:18" s="33" customFormat="1" ht="18" customHeight="1">
      <c r="A103" s="35">
        <v>12</v>
      </c>
      <c r="B103" s="40" t="s">
        <v>185</v>
      </c>
      <c r="C103" s="41">
        <f t="shared" si="34"/>
        <v>2007</v>
      </c>
      <c r="D103" s="41">
        <f t="shared" si="34"/>
        <v>2007</v>
      </c>
      <c r="E103" s="41">
        <v>2007</v>
      </c>
      <c r="F103" s="41"/>
      <c r="G103" s="41">
        <f t="shared" si="35"/>
        <v>0</v>
      </c>
      <c r="H103" s="41">
        <f t="shared" si="35"/>
        <v>0</v>
      </c>
      <c r="I103" s="41"/>
      <c r="J103" s="41"/>
      <c r="K103" s="41">
        <f t="shared" si="36"/>
        <v>0</v>
      </c>
      <c r="L103" s="41">
        <f t="shared" si="36"/>
        <v>0</v>
      </c>
      <c r="M103" s="41"/>
      <c r="N103" s="41"/>
      <c r="O103" s="42">
        <f t="shared" si="31"/>
        <v>2007</v>
      </c>
      <c r="P103" s="42">
        <f t="shared" si="31"/>
        <v>2007</v>
      </c>
      <c r="Q103" s="42">
        <f t="shared" si="31"/>
        <v>2007</v>
      </c>
      <c r="R103" s="42">
        <f t="shared" si="31"/>
        <v>0</v>
      </c>
    </row>
    <row r="104" spans="1:18" s="33" customFormat="1" ht="18" customHeight="1">
      <c r="A104" s="35">
        <v>13</v>
      </c>
      <c r="B104" s="40" t="s">
        <v>186</v>
      </c>
      <c r="C104" s="41">
        <f t="shared" si="34"/>
        <v>2453</v>
      </c>
      <c r="D104" s="41">
        <f t="shared" si="34"/>
        <v>2453</v>
      </c>
      <c r="E104" s="41">
        <f>11*223</f>
        <v>2453</v>
      </c>
      <c r="F104" s="41"/>
      <c r="G104" s="41">
        <f t="shared" si="35"/>
        <v>0</v>
      </c>
      <c r="H104" s="41">
        <f t="shared" si="35"/>
        <v>0</v>
      </c>
      <c r="I104" s="41"/>
      <c r="J104" s="41"/>
      <c r="K104" s="41">
        <f t="shared" si="36"/>
        <v>2453</v>
      </c>
      <c r="L104" s="41">
        <f t="shared" si="36"/>
        <v>2453</v>
      </c>
      <c r="M104" s="41">
        <f>223*11</f>
        <v>2453</v>
      </c>
      <c r="N104" s="41"/>
      <c r="O104" s="42">
        <f t="shared" si="31"/>
        <v>0</v>
      </c>
      <c r="P104" s="42">
        <f t="shared" si="31"/>
        <v>0</v>
      </c>
      <c r="Q104" s="42">
        <f t="shared" si="31"/>
        <v>0</v>
      </c>
      <c r="R104" s="42">
        <f t="shared" si="31"/>
        <v>0</v>
      </c>
    </row>
    <row r="105" spans="1:18" ht="43.5" customHeight="1">
      <c r="A105" s="185" t="s">
        <v>187</v>
      </c>
      <c r="B105" s="185"/>
      <c r="C105" s="185"/>
      <c r="D105" s="185"/>
      <c r="E105" s="185"/>
      <c r="F105" s="185"/>
      <c r="G105" s="185"/>
      <c r="H105" s="185"/>
      <c r="I105" s="185"/>
      <c r="J105" s="185"/>
      <c r="K105" s="185"/>
      <c r="L105" s="185"/>
      <c r="M105" s="185"/>
      <c r="N105" s="185"/>
      <c r="O105" s="185"/>
      <c r="P105" s="185"/>
      <c r="Q105" s="185"/>
      <c r="R105" s="185"/>
    </row>
    <row r="106" spans="1:18" ht="23.25" customHeight="1">
      <c r="R106" s="43" t="str">
        <f>+'PL.03Thu, chi va so BSCD'!F36</f>
        <v>HỘI ĐỒNG NHÂN DÂN TỈNH</v>
      </c>
    </row>
  </sheetData>
  <mergeCells count="21">
    <mergeCell ref="A105:R105"/>
    <mergeCell ref="E5:F5"/>
    <mergeCell ref="G5:G6"/>
    <mergeCell ref="H5:H6"/>
    <mergeCell ref="I5:J5"/>
    <mergeCell ref="K5:K6"/>
    <mergeCell ref="L5:L6"/>
    <mergeCell ref="A1:R1"/>
    <mergeCell ref="A2:R2"/>
    <mergeCell ref="A4:A6"/>
    <mergeCell ref="B4:B6"/>
    <mergeCell ref="C4:F4"/>
    <mergeCell ref="G4:J4"/>
    <mergeCell ref="K4:N4"/>
    <mergeCell ref="O4:R4"/>
    <mergeCell ref="C5:C6"/>
    <mergeCell ref="D5:D6"/>
    <mergeCell ref="M5:N5"/>
    <mergeCell ref="O5:O6"/>
    <mergeCell ref="P5:P6"/>
    <mergeCell ref="Q5:R5"/>
  </mergeCells>
  <pageMargins left="0.89" right="0.7" top="0.56999999999999995" bottom="0.59" header="0.3" footer="0.3"/>
  <pageSetup paperSize="9" scale="82" fitToHeight="0" orientation="landscape" verticalDpi="0"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CC3FF-56E5-4336-A084-E080AB303671}">
  <sheetPr>
    <pageSetUpPr fitToPage="1"/>
  </sheetPr>
  <dimension ref="A1:Q142"/>
  <sheetViews>
    <sheetView tabSelected="1" topLeftCell="A130" zoomScale="115" zoomScaleNormal="115" workbookViewId="0">
      <selection activeCell="H142" sqref="H142"/>
    </sheetView>
  </sheetViews>
  <sheetFormatPr defaultColWidth="8.7109375" defaultRowHeight="15.75"/>
  <cols>
    <col min="1" max="1" width="7.7109375" style="118" customWidth="1"/>
    <col min="2" max="2" width="43.85546875" style="115" customWidth="1"/>
    <col min="3" max="3" width="12.28515625" style="111" customWidth="1"/>
    <col min="4" max="4" width="14.42578125" style="111" customWidth="1"/>
    <col min="5" max="5" width="12.28515625" style="111" customWidth="1"/>
    <col min="6" max="6" width="12" style="111" customWidth="1"/>
    <col min="7" max="8" width="14.5703125" style="111" customWidth="1"/>
    <col min="9" max="9" width="12.28515625" style="45" hidden="1" customWidth="1"/>
    <col min="10" max="10" width="0" style="45" hidden="1" customWidth="1"/>
    <col min="11" max="17" width="8.7109375" style="45"/>
    <col min="18" max="16384" width="8.7109375" style="115"/>
  </cols>
  <sheetData>
    <row r="1" spans="1:17" ht="18.75" customHeight="1">
      <c r="A1" s="186" t="s">
        <v>343</v>
      </c>
      <c r="B1" s="186"/>
      <c r="C1" s="186"/>
      <c r="D1" s="186"/>
      <c r="E1" s="186"/>
      <c r="F1" s="186"/>
      <c r="G1" s="186"/>
      <c r="H1" s="186"/>
    </row>
    <row r="2" spans="1:17" ht="51.75" customHeight="1">
      <c r="A2" s="186" t="s">
        <v>188</v>
      </c>
      <c r="B2" s="186"/>
      <c r="C2" s="186"/>
      <c r="D2" s="186"/>
      <c r="E2" s="186"/>
      <c r="F2" s="186"/>
      <c r="G2" s="186"/>
      <c r="H2" s="186"/>
    </row>
    <row r="3" spans="1:17">
      <c r="A3" s="187" t="str">
        <f>+'PL05. NTM'!A2:R2</f>
        <v>(Kèm theo Nghị quyết số         /NQ-HĐND ngày        /01/2025 của HĐND tỉnh)</v>
      </c>
      <c r="B3" s="188"/>
      <c r="C3" s="188"/>
      <c r="D3" s="188"/>
      <c r="E3" s="188"/>
      <c r="F3" s="188"/>
      <c r="G3" s="188"/>
      <c r="H3" s="188"/>
    </row>
    <row r="4" spans="1:17" ht="15.75" customHeight="1">
      <c r="C4" s="112"/>
      <c r="D4" s="112"/>
      <c r="E4" s="112"/>
      <c r="F4" s="112"/>
      <c r="G4" s="112"/>
      <c r="H4" s="113" t="s">
        <v>189</v>
      </c>
    </row>
    <row r="5" spans="1:17" s="118" customFormat="1">
      <c r="A5" s="189" t="s">
        <v>2</v>
      </c>
      <c r="B5" s="189" t="s">
        <v>190</v>
      </c>
      <c r="C5" s="190" t="s">
        <v>191</v>
      </c>
      <c r="D5" s="190"/>
      <c r="E5" s="190"/>
      <c r="F5" s="190"/>
      <c r="G5" s="190"/>
      <c r="H5" s="190"/>
      <c r="I5" s="119"/>
      <c r="J5" s="119"/>
      <c r="K5" s="119"/>
      <c r="L5" s="119"/>
      <c r="M5" s="119"/>
      <c r="N5" s="119"/>
      <c r="O5" s="119"/>
      <c r="P5" s="119"/>
      <c r="Q5" s="119"/>
    </row>
    <row r="6" spans="1:17" s="118" customFormat="1">
      <c r="A6" s="189"/>
      <c r="B6" s="189"/>
      <c r="C6" s="190" t="s">
        <v>79</v>
      </c>
      <c r="D6" s="190" t="s">
        <v>192</v>
      </c>
      <c r="E6" s="190"/>
      <c r="F6" s="190"/>
      <c r="G6" s="190" t="s">
        <v>193</v>
      </c>
      <c r="H6" s="190" t="s">
        <v>194</v>
      </c>
      <c r="I6" s="119"/>
      <c r="J6" s="119"/>
      <c r="K6" s="119"/>
      <c r="L6" s="119"/>
      <c r="M6" s="119"/>
      <c r="N6" s="119"/>
      <c r="O6" s="119"/>
      <c r="P6" s="119"/>
      <c r="Q6" s="119"/>
    </row>
    <row r="7" spans="1:17" s="118" customFormat="1" ht="22.5" customHeight="1">
      <c r="A7" s="189"/>
      <c r="B7" s="189"/>
      <c r="C7" s="190"/>
      <c r="D7" s="190" t="s">
        <v>195</v>
      </c>
      <c r="E7" s="190" t="s">
        <v>38</v>
      </c>
      <c r="F7" s="190"/>
      <c r="G7" s="190"/>
      <c r="H7" s="190"/>
      <c r="I7" s="119"/>
      <c r="J7" s="119"/>
      <c r="K7" s="119"/>
      <c r="L7" s="119"/>
      <c r="M7" s="119"/>
      <c r="N7" s="119"/>
      <c r="O7" s="119"/>
      <c r="P7" s="119"/>
      <c r="Q7" s="119"/>
    </row>
    <row r="8" spans="1:17" s="118" customFormat="1" ht="47.25">
      <c r="A8" s="189"/>
      <c r="B8" s="189"/>
      <c r="C8" s="190"/>
      <c r="D8" s="190"/>
      <c r="E8" s="80" t="s">
        <v>196</v>
      </c>
      <c r="F8" s="80" t="s">
        <v>197</v>
      </c>
      <c r="G8" s="190"/>
      <c r="H8" s="190"/>
      <c r="I8" s="45"/>
      <c r="J8" s="119"/>
      <c r="K8" s="119"/>
      <c r="L8" s="119"/>
      <c r="M8" s="119"/>
      <c r="N8" s="119"/>
      <c r="O8" s="119"/>
      <c r="P8" s="119"/>
      <c r="Q8" s="119"/>
    </row>
    <row r="9" spans="1:17" s="121" customFormat="1">
      <c r="A9" s="120" t="s">
        <v>36</v>
      </c>
      <c r="B9" s="120" t="s">
        <v>52</v>
      </c>
      <c r="C9" s="81" t="s">
        <v>198</v>
      </c>
      <c r="D9" s="81" t="s">
        <v>199</v>
      </c>
      <c r="E9" s="81">
        <v>3</v>
      </c>
      <c r="F9" s="81">
        <v>4</v>
      </c>
      <c r="G9" s="81">
        <v>5</v>
      </c>
      <c r="H9" s="81">
        <v>6</v>
      </c>
    </row>
    <row r="10" spans="1:17" s="118" customFormat="1">
      <c r="A10" s="122"/>
      <c r="B10" s="122" t="s">
        <v>200</v>
      </c>
      <c r="C10" s="82">
        <f>D10+G10+H10</f>
        <v>336206.17050000001</v>
      </c>
      <c r="D10" s="83">
        <f>E10+F10</f>
        <v>84366.170499999993</v>
      </c>
      <c r="E10" s="83">
        <f>E12</f>
        <v>83950.9</v>
      </c>
      <c r="F10" s="83">
        <f t="shared" ref="F10:H10" si="0">F12</f>
        <v>415.27049999999997</v>
      </c>
      <c r="G10" s="83">
        <f t="shared" si="0"/>
        <v>96000</v>
      </c>
      <c r="H10" s="83">
        <f t="shared" si="0"/>
        <v>155840</v>
      </c>
      <c r="I10" s="45"/>
      <c r="J10" s="119"/>
      <c r="K10" s="119"/>
      <c r="L10" s="119"/>
      <c r="M10" s="119"/>
      <c r="N10" s="119"/>
      <c r="O10" s="119"/>
      <c r="P10" s="119"/>
      <c r="Q10" s="119"/>
    </row>
    <row r="11" spans="1:17" s="117" customFormat="1">
      <c r="A11" s="123"/>
      <c r="B11" s="124" t="s">
        <v>38</v>
      </c>
      <c r="C11" s="84">
        <f t="shared" ref="C11:C74" si="1">D11+G11+H11</f>
        <v>0</v>
      </c>
      <c r="D11" s="85">
        <f t="shared" ref="D11:D74" si="2">E11+F11</f>
        <v>0</v>
      </c>
      <c r="E11" s="86"/>
      <c r="F11" s="86"/>
      <c r="G11" s="86"/>
      <c r="H11" s="86"/>
      <c r="I11" s="45"/>
      <c r="J11" s="116"/>
      <c r="K11" s="116"/>
      <c r="L11" s="116"/>
      <c r="M11" s="116"/>
      <c r="N11" s="116"/>
      <c r="O11" s="116"/>
      <c r="P11" s="116"/>
      <c r="Q11" s="116"/>
    </row>
    <row r="12" spans="1:17" s="117" customFormat="1">
      <c r="A12" s="123" t="s">
        <v>201</v>
      </c>
      <c r="B12" s="125" t="s">
        <v>202</v>
      </c>
      <c r="C12" s="84">
        <f t="shared" si="1"/>
        <v>336206.17050000001</v>
      </c>
      <c r="D12" s="85">
        <f t="shared" si="2"/>
        <v>84366.170499999993</v>
      </c>
      <c r="E12" s="85">
        <f>E14+E53+E96+E109+E115+E119+E124+E126+E131</f>
        <v>83950.9</v>
      </c>
      <c r="F12" s="85">
        <f>F14+F53++F96+F109+F115+F119+F124+F126+F131</f>
        <v>415.27049999999997</v>
      </c>
      <c r="G12" s="85">
        <f>G14+G53++G96+G109+G115+G119+G124+G126+G131</f>
        <v>96000</v>
      </c>
      <c r="H12" s="85">
        <f>H14+H53++H96+H109+H115+H119+H124+H126+H131</f>
        <v>155840</v>
      </c>
      <c r="I12" s="45"/>
      <c r="J12" s="116"/>
      <c r="K12" s="116"/>
      <c r="L12" s="116"/>
      <c r="M12" s="116"/>
      <c r="N12" s="116"/>
      <c r="O12" s="116"/>
      <c r="P12" s="116"/>
      <c r="Q12" s="116"/>
    </row>
    <row r="13" spans="1:17" s="117" customFormat="1">
      <c r="A13" s="123" t="s">
        <v>201</v>
      </c>
      <c r="B13" s="125" t="s">
        <v>203</v>
      </c>
      <c r="C13" s="87">
        <f t="shared" si="1"/>
        <v>0</v>
      </c>
      <c r="D13" s="88">
        <f t="shared" si="2"/>
        <v>0</v>
      </c>
      <c r="E13" s="86"/>
      <c r="F13" s="86"/>
      <c r="G13" s="86"/>
      <c r="H13" s="86"/>
      <c r="I13" s="45"/>
      <c r="J13" s="116"/>
      <c r="K13" s="116"/>
      <c r="L13" s="116"/>
      <c r="M13" s="116"/>
      <c r="N13" s="116"/>
      <c r="O13" s="116"/>
      <c r="P13" s="116"/>
      <c r="Q13" s="116"/>
    </row>
    <row r="14" spans="1:17" s="114" customFormat="1" ht="31.5">
      <c r="A14" s="126" t="s">
        <v>39</v>
      </c>
      <c r="B14" s="127" t="s">
        <v>204</v>
      </c>
      <c r="C14" s="84">
        <f t="shared" si="1"/>
        <v>139876</v>
      </c>
      <c r="D14" s="85">
        <f t="shared" si="2"/>
        <v>29576</v>
      </c>
      <c r="E14" s="89">
        <f>E15+E16+E17++E22+E23+E24+E25+E26+E27+E34+E35+E36+E37+E38+E39+E40+E41+E42+E43+E44+E45+E46+E47+E48+E49+E50+E51+E52</f>
        <v>29576</v>
      </c>
      <c r="F14" s="89">
        <f t="shared" ref="F14:H14" si="3">F15+F16+F17++F22+F23+F24+F25+F26+F27+F34+F35+F36+F37+F38+F39+F40+F41+F42+F43+F44+F45+F46+F47+F48+F49+F50+F51+F52</f>
        <v>0</v>
      </c>
      <c r="G14" s="89">
        <f t="shared" si="3"/>
        <v>91000</v>
      </c>
      <c r="H14" s="89">
        <f t="shared" si="3"/>
        <v>19300</v>
      </c>
      <c r="I14" s="128"/>
      <c r="J14" s="46"/>
      <c r="K14" s="46"/>
      <c r="L14" s="46"/>
      <c r="M14" s="46"/>
      <c r="N14" s="46"/>
      <c r="O14" s="46"/>
      <c r="P14" s="46"/>
      <c r="Q14" s="46"/>
    </row>
    <row r="15" spans="1:17" s="114" customFormat="1" ht="31.5">
      <c r="A15" s="129">
        <v>1</v>
      </c>
      <c r="B15" s="130" t="s">
        <v>205</v>
      </c>
      <c r="C15" s="87">
        <f t="shared" si="1"/>
        <v>7490</v>
      </c>
      <c r="D15" s="88">
        <f t="shared" si="2"/>
        <v>3150</v>
      </c>
      <c r="E15" s="45">
        <v>3150</v>
      </c>
      <c r="F15" s="90"/>
      <c r="G15" s="91">
        <v>2340</v>
      </c>
      <c r="H15" s="85">
        <v>2000</v>
      </c>
      <c r="I15" s="128"/>
      <c r="J15" s="46"/>
      <c r="K15" s="46"/>
      <c r="L15" s="46"/>
      <c r="M15" s="46"/>
      <c r="N15" s="46"/>
      <c r="O15" s="46"/>
      <c r="P15" s="46"/>
      <c r="Q15" s="46"/>
    </row>
    <row r="16" spans="1:17" s="114" customFormat="1">
      <c r="A16" s="129">
        <v>2</v>
      </c>
      <c r="B16" s="131" t="s">
        <v>206</v>
      </c>
      <c r="C16" s="87">
        <f t="shared" si="1"/>
        <v>4300</v>
      </c>
      <c r="D16" s="88">
        <f t="shared" si="2"/>
        <v>300</v>
      </c>
      <c r="E16" s="92">
        <v>300</v>
      </c>
      <c r="F16" s="90"/>
      <c r="G16" s="91">
        <v>4000</v>
      </c>
      <c r="H16" s="85"/>
      <c r="I16" s="128"/>
      <c r="J16" s="46"/>
      <c r="K16" s="46"/>
      <c r="L16" s="46"/>
      <c r="M16" s="46"/>
      <c r="N16" s="46"/>
      <c r="O16" s="46"/>
      <c r="P16" s="46"/>
      <c r="Q16" s="46"/>
    </row>
    <row r="17" spans="1:17" s="114" customFormat="1">
      <c r="A17" s="129">
        <v>3</v>
      </c>
      <c r="B17" s="131" t="s">
        <v>207</v>
      </c>
      <c r="C17" s="87">
        <f t="shared" si="1"/>
        <v>240</v>
      </c>
      <c r="D17" s="88">
        <f t="shared" si="2"/>
        <v>240</v>
      </c>
      <c r="E17" s="92">
        <v>240</v>
      </c>
      <c r="F17" s="92"/>
      <c r="G17" s="93"/>
      <c r="H17" s="85"/>
      <c r="I17" s="128"/>
      <c r="J17" s="46"/>
      <c r="K17" s="46"/>
      <c r="L17" s="46"/>
      <c r="M17" s="46"/>
      <c r="N17" s="46"/>
      <c r="O17" s="46"/>
      <c r="P17" s="46"/>
      <c r="Q17" s="46"/>
    </row>
    <row r="18" spans="1:17" s="114" customFormat="1">
      <c r="A18" s="129" t="s">
        <v>208</v>
      </c>
      <c r="B18" s="131" t="s">
        <v>114</v>
      </c>
      <c r="C18" s="87">
        <f t="shared" si="1"/>
        <v>55</v>
      </c>
      <c r="D18" s="88">
        <f t="shared" si="2"/>
        <v>55</v>
      </c>
      <c r="E18" s="92">
        <v>55</v>
      </c>
      <c r="F18" s="90"/>
      <c r="G18" s="91"/>
      <c r="H18" s="85"/>
      <c r="I18" s="128"/>
      <c r="J18" s="46"/>
      <c r="K18" s="46"/>
      <c r="L18" s="46"/>
      <c r="M18" s="46"/>
      <c r="N18" s="46"/>
      <c r="O18" s="46"/>
      <c r="P18" s="46"/>
      <c r="Q18" s="46"/>
    </row>
    <row r="19" spans="1:17" s="114" customFormat="1" ht="31.5">
      <c r="A19" s="129" t="s">
        <v>209</v>
      </c>
      <c r="B19" s="132" t="s">
        <v>210</v>
      </c>
      <c r="C19" s="87">
        <f t="shared" si="1"/>
        <v>100</v>
      </c>
      <c r="D19" s="88">
        <f t="shared" si="2"/>
        <v>100</v>
      </c>
      <c r="E19" s="92">
        <v>100</v>
      </c>
      <c r="F19" s="92"/>
      <c r="G19" s="93"/>
      <c r="H19" s="85"/>
      <c r="I19" s="128"/>
      <c r="J19" s="46"/>
      <c r="K19" s="46"/>
      <c r="L19" s="46"/>
      <c r="M19" s="46"/>
      <c r="N19" s="46"/>
      <c r="O19" s="46"/>
      <c r="P19" s="46"/>
      <c r="Q19" s="46"/>
    </row>
    <row r="20" spans="1:17" s="114" customFormat="1">
      <c r="A20" s="129" t="s">
        <v>211</v>
      </c>
      <c r="B20" s="133" t="s">
        <v>212</v>
      </c>
      <c r="C20" s="87">
        <f t="shared" si="1"/>
        <v>45</v>
      </c>
      <c r="D20" s="88">
        <f t="shared" si="2"/>
        <v>45</v>
      </c>
      <c r="E20" s="92">
        <v>45</v>
      </c>
      <c r="F20" s="90"/>
      <c r="G20" s="91"/>
      <c r="H20" s="85"/>
      <c r="I20" s="128"/>
      <c r="J20" s="46"/>
      <c r="K20" s="46"/>
      <c r="L20" s="46"/>
      <c r="M20" s="46"/>
      <c r="N20" s="46"/>
      <c r="O20" s="46"/>
      <c r="P20" s="46"/>
      <c r="Q20" s="46"/>
    </row>
    <row r="21" spans="1:17" s="114" customFormat="1">
      <c r="A21" s="129" t="s">
        <v>213</v>
      </c>
      <c r="B21" s="133" t="s">
        <v>214</v>
      </c>
      <c r="C21" s="87">
        <f t="shared" si="1"/>
        <v>40</v>
      </c>
      <c r="D21" s="88">
        <f t="shared" si="2"/>
        <v>40</v>
      </c>
      <c r="E21" s="92">
        <v>40</v>
      </c>
      <c r="F21" s="90"/>
      <c r="G21" s="91"/>
      <c r="H21" s="85"/>
      <c r="I21" s="128"/>
      <c r="J21" s="46"/>
      <c r="K21" s="46"/>
      <c r="L21" s="46"/>
      <c r="M21" s="46"/>
      <c r="N21" s="46"/>
      <c r="O21" s="46"/>
      <c r="P21" s="46"/>
      <c r="Q21" s="46"/>
    </row>
    <row r="22" spans="1:17" s="114" customFormat="1">
      <c r="A22" s="129">
        <v>4</v>
      </c>
      <c r="B22" s="131" t="s">
        <v>215</v>
      </c>
      <c r="C22" s="87">
        <f t="shared" si="1"/>
        <v>450</v>
      </c>
      <c r="D22" s="88">
        <f t="shared" si="2"/>
        <v>450</v>
      </c>
      <c r="E22" s="92">
        <v>450</v>
      </c>
      <c r="F22" s="90"/>
      <c r="G22" s="91"/>
      <c r="H22" s="85"/>
      <c r="I22" s="128"/>
      <c r="J22" s="46"/>
      <c r="K22" s="46"/>
      <c r="L22" s="46"/>
      <c r="M22" s="46"/>
      <c r="N22" s="46"/>
      <c r="O22" s="46"/>
      <c r="P22" s="46"/>
      <c r="Q22" s="46"/>
    </row>
    <row r="23" spans="1:17" s="114" customFormat="1" ht="31.5">
      <c r="A23" s="129">
        <v>5</v>
      </c>
      <c r="B23" s="131" t="s">
        <v>216</v>
      </c>
      <c r="C23" s="87">
        <f t="shared" si="1"/>
        <v>8350</v>
      </c>
      <c r="D23" s="88">
        <f t="shared" si="2"/>
        <v>1950</v>
      </c>
      <c r="E23" s="92">
        <v>1950</v>
      </c>
      <c r="F23" s="92"/>
      <c r="G23" s="93">
        <v>6400</v>
      </c>
      <c r="H23" s="85"/>
      <c r="I23" s="128"/>
      <c r="J23" s="46"/>
      <c r="K23" s="46"/>
      <c r="L23" s="46"/>
      <c r="M23" s="46"/>
      <c r="N23" s="46"/>
      <c r="O23" s="46"/>
      <c r="P23" s="46"/>
      <c r="Q23" s="46"/>
    </row>
    <row r="24" spans="1:17" s="114" customFormat="1">
      <c r="A24" s="129">
        <v>6</v>
      </c>
      <c r="B24" s="131" t="s">
        <v>217</v>
      </c>
      <c r="C24" s="87">
        <f t="shared" si="1"/>
        <v>2755</v>
      </c>
      <c r="D24" s="88">
        <f t="shared" si="2"/>
        <v>89</v>
      </c>
      <c r="E24" s="92">
        <v>89</v>
      </c>
      <c r="F24" s="92"/>
      <c r="G24" s="93">
        <v>2666</v>
      </c>
      <c r="H24" s="85"/>
      <c r="I24" s="128"/>
      <c r="J24" s="46"/>
      <c r="K24" s="46"/>
      <c r="L24" s="46"/>
      <c r="M24" s="46"/>
      <c r="N24" s="46"/>
      <c r="O24" s="46"/>
      <c r="P24" s="46"/>
      <c r="Q24" s="46"/>
    </row>
    <row r="25" spans="1:17" s="114" customFormat="1">
      <c r="A25" s="129">
        <v>7</v>
      </c>
      <c r="B25" s="131" t="s">
        <v>218</v>
      </c>
      <c r="C25" s="87">
        <f t="shared" si="1"/>
        <v>2752</v>
      </c>
      <c r="D25" s="88">
        <f t="shared" si="2"/>
        <v>252</v>
      </c>
      <c r="E25" s="92">
        <v>252</v>
      </c>
      <c r="F25" s="92"/>
      <c r="G25" s="93">
        <v>2500</v>
      </c>
      <c r="H25" s="85"/>
      <c r="I25" s="128"/>
      <c r="J25" s="46"/>
      <c r="K25" s="46"/>
      <c r="L25" s="46"/>
      <c r="M25" s="46"/>
      <c r="N25" s="46"/>
      <c r="O25" s="46"/>
      <c r="P25" s="46"/>
      <c r="Q25" s="46"/>
    </row>
    <row r="26" spans="1:17" s="114" customFormat="1">
      <c r="A26" s="129">
        <v>8</v>
      </c>
      <c r="B26" s="131" t="s">
        <v>219</v>
      </c>
      <c r="C26" s="87">
        <f t="shared" si="1"/>
        <v>3936</v>
      </c>
      <c r="D26" s="88">
        <f t="shared" si="2"/>
        <v>180</v>
      </c>
      <c r="E26" s="92">
        <v>180</v>
      </c>
      <c r="F26" s="92"/>
      <c r="G26" s="93">
        <v>3756</v>
      </c>
      <c r="H26" s="85"/>
      <c r="I26" s="128"/>
      <c r="J26" s="46"/>
      <c r="K26" s="46"/>
      <c r="L26" s="46"/>
      <c r="M26" s="46"/>
      <c r="N26" s="46"/>
      <c r="O26" s="46"/>
      <c r="P26" s="46"/>
      <c r="Q26" s="46"/>
    </row>
    <row r="27" spans="1:17" s="114" customFormat="1">
      <c r="A27" s="129">
        <v>9</v>
      </c>
      <c r="B27" s="131" t="s">
        <v>220</v>
      </c>
      <c r="C27" s="87">
        <f t="shared" si="1"/>
        <v>13618</v>
      </c>
      <c r="D27" s="88">
        <f t="shared" si="2"/>
        <v>9618</v>
      </c>
      <c r="E27" s="88">
        <f t="shared" ref="E27:H27" si="4">SUM(E28:E33)</f>
        <v>9618</v>
      </c>
      <c r="F27" s="88">
        <f t="shared" si="4"/>
        <v>0</v>
      </c>
      <c r="G27" s="88">
        <f t="shared" si="4"/>
        <v>4000</v>
      </c>
      <c r="H27" s="88">
        <f t="shared" si="4"/>
        <v>0</v>
      </c>
      <c r="I27" s="128"/>
      <c r="J27" s="46"/>
      <c r="K27" s="46"/>
      <c r="L27" s="46"/>
      <c r="M27" s="46"/>
      <c r="N27" s="46"/>
      <c r="O27" s="46"/>
      <c r="P27" s="46"/>
      <c r="Q27" s="46"/>
    </row>
    <row r="28" spans="1:17" s="114" customFormat="1">
      <c r="A28" s="129" t="s">
        <v>221</v>
      </c>
      <c r="B28" s="131" t="s">
        <v>222</v>
      </c>
      <c r="C28" s="87">
        <f t="shared" si="1"/>
        <v>291</v>
      </c>
      <c r="D28" s="88">
        <f t="shared" si="2"/>
        <v>291</v>
      </c>
      <c r="E28" s="92">
        <v>291</v>
      </c>
      <c r="F28" s="92"/>
      <c r="G28" s="93"/>
      <c r="H28" s="85"/>
      <c r="I28" s="128"/>
      <c r="J28" s="46"/>
      <c r="K28" s="46"/>
      <c r="L28" s="46"/>
      <c r="M28" s="46"/>
      <c r="N28" s="46"/>
      <c r="O28" s="46"/>
      <c r="P28" s="46"/>
      <c r="Q28" s="46"/>
    </row>
    <row r="29" spans="1:17" s="114" customFormat="1" ht="31.5">
      <c r="A29" s="129" t="s">
        <v>223</v>
      </c>
      <c r="B29" s="131" t="s">
        <v>224</v>
      </c>
      <c r="C29" s="87">
        <f t="shared" si="1"/>
        <v>1755</v>
      </c>
      <c r="D29" s="88">
        <f t="shared" si="2"/>
        <v>1755</v>
      </c>
      <c r="E29" s="92">
        <v>1755</v>
      </c>
      <c r="F29" s="92"/>
      <c r="G29" s="93"/>
      <c r="H29" s="85"/>
      <c r="I29" s="128"/>
      <c r="J29" s="46"/>
      <c r="K29" s="46"/>
      <c r="L29" s="46"/>
      <c r="M29" s="46"/>
      <c r="N29" s="46"/>
      <c r="O29" s="46"/>
      <c r="P29" s="46"/>
      <c r="Q29" s="46"/>
    </row>
    <row r="30" spans="1:17" s="114" customFormat="1">
      <c r="A30" s="129" t="s">
        <v>225</v>
      </c>
      <c r="B30" s="131" t="s">
        <v>226</v>
      </c>
      <c r="C30" s="87">
        <f t="shared" si="1"/>
        <v>121</v>
      </c>
      <c r="D30" s="88">
        <f t="shared" si="2"/>
        <v>121</v>
      </c>
      <c r="E30" s="92">
        <v>121</v>
      </c>
      <c r="F30" s="92"/>
      <c r="G30" s="93"/>
      <c r="H30" s="85"/>
      <c r="I30" s="128"/>
      <c r="J30" s="46"/>
      <c r="K30" s="46"/>
      <c r="L30" s="46"/>
      <c r="M30" s="46"/>
      <c r="N30" s="46"/>
      <c r="O30" s="46"/>
      <c r="P30" s="46"/>
      <c r="Q30" s="46"/>
    </row>
    <row r="31" spans="1:17" s="114" customFormat="1" ht="31.5">
      <c r="A31" s="129" t="s">
        <v>227</v>
      </c>
      <c r="B31" s="131" t="s">
        <v>228</v>
      </c>
      <c r="C31" s="87">
        <f t="shared" si="1"/>
        <v>1920</v>
      </c>
      <c r="D31" s="88">
        <f t="shared" si="2"/>
        <v>1920</v>
      </c>
      <c r="E31" s="92">
        <v>1920</v>
      </c>
      <c r="F31" s="92"/>
      <c r="G31" s="93"/>
      <c r="H31" s="85"/>
      <c r="I31" s="128"/>
      <c r="J31" s="46"/>
      <c r="K31" s="46"/>
      <c r="L31" s="46"/>
      <c r="M31" s="46"/>
      <c r="N31" s="46"/>
      <c r="O31" s="46"/>
      <c r="P31" s="46"/>
      <c r="Q31" s="46"/>
    </row>
    <row r="32" spans="1:17" s="114" customFormat="1">
      <c r="A32" s="129" t="s">
        <v>229</v>
      </c>
      <c r="B32" s="131" t="s">
        <v>230</v>
      </c>
      <c r="C32" s="87">
        <f t="shared" si="1"/>
        <v>185</v>
      </c>
      <c r="D32" s="88">
        <f t="shared" si="2"/>
        <v>185</v>
      </c>
      <c r="E32" s="92">
        <v>185</v>
      </c>
      <c r="F32" s="92"/>
      <c r="G32" s="93"/>
      <c r="H32" s="85"/>
      <c r="I32" s="128"/>
      <c r="J32" s="46"/>
      <c r="K32" s="46"/>
      <c r="L32" s="46"/>
      <c r="M32" s="46"/>
      <c r="N32" s="46"/>
      <c r="O32" s="46"/>
      <c r="P32" s="46"/>
      <c r="Q32" s="46"/>
    </row>
    <row r="33" spans="1:17" s="114" customFormat="1" ht="31.5">
      <c r="A33" s="129" t="s">
        <v>231</v>
      </c>
      <c r="B33" s="131" t="s">
        <v>232</v>
      </c>
      <c r="C33" s="87">
        <f t="shared" si="1"/>
        <v>9346</v>
      </c>
      <c r="D33" s="88">
        <f t="shared" si="2"/>
        <v>5346</v>
      </c>
      <c r="E33" s="92">
        <v>5346</v>
      </c>
      <c r="F33" s="92"/>
      <c r="G33" s="93">
        <v>4000</v>
      </c>
      <c r="H33" s="85"/>
      <c r="I33" s="128"/>
      <c r="J33" s="46"/>
      <c r="K33" s="46"/>
      <c r="L33" s="46"/>
      <c r="M33" s="46"/>
      <c r="N33" s="46"/>
      <c r="O33" s="46"/>
      <c r="P33" s="46"/>
      <c r="Q33" s="46"/>
    </row>
    <row r="34" spans="1:17" s="114" customFormat="1" ht="31.5">
      <c r="A34" s="129">
        <v>10</v>
      </c>
      <c r="B34" s="131" t="s">
        <v>233</v>
      </c>
      <c r="C34" s="87">
        <f t="shared" si="1"/>
        <v>1375</v>
      </c>
      <c r="D34" s="88">
        <f t="shared" si="2"/>
        <v>180</v>
      </c>
      <c r="E34" s="92">
        <v>180</v>
      </c>
      <c r="F34" s="90"/>
      <c r="G34" s="91">
        <v>1195</v>
      </c>
      <c r="H34" s="85"/>
      <c r="I34" s="128"/>
      <c r="J34" s="46"/>
      <c r="K34" s="46"/>
      <c r="L34" s="46"/>
      <c r="M34" s="46"/>
      <c r="N34" s="46"/>
      <c r="O34" s="46"/>
      <c r="P34" s="46"/>
      <c r="Q34" s="46"/>
    </row>
    <row r="35" spans="1:17" s="114" customFormat="1">
      <c r="A35" s="129">
        <v>11</v>
      </c>
      <c r="B35" s="131" t="s">
        <v>234</v>
      </c>
      <c r="C35" s="87">
        <f t="shared" si="1"/>
        <v>200</v>
      </c>
      <c r="D35" s="88">
        <f t="shared" si="2"/>
        <v>200</v>
      </c>
      <c r="E35" s="92">
        <v>200</v>
      </c>
      <c r="F35" s="92"/>
      <c r="G35" s="93"/>
      <c r="H35" s="85"/>
      <c r="I35" s="128"/>
      <c r="J35" s="46"/>
      <c r="K35" s="46"/>
      <c r="L35" s="46"/>
      <c r="M35" s="46"/>
      <c r="N35" s="46"/>
      <c r="O35" s="46"/>
      <c r="P35" s="46"/>
      <c r="Q35" s="46"/>
    </row>
    <row r="36" spans="1:17" s="114" customFormat="1">
      <c r="A36" s="129">
        <v>12</v>
      </c>
      <c r="B36" s="131" t="s">
        <v>235</v>
      </c>
      <c r="C36" s="87">
        <f t="shared" si="1"/>
        <v>10974</v>
      </c>
      <c r="D36" s="88">
        <f t="shared" si="2"/>
        <v>615</v>
      </c>
      <c r="E36" s="92">
        <v>615</v>
      </c>
      <c r="F36" s="92"/>
      <c r="G36" s="93">
        <v>10359</v>
      </c>
      <c r="H36" s="85"/>
      <c r="I36" s="128"/>
      <c r="J36" s="46"/>
      <c r="K36" s="46"/>
      <c r="L36" s="46"/>
      <c r="M36" s="46"/>
      <c r="N36" s="46"/>
      <c r="O36" s="46"/>
      <c r="P36" s="46"/>
      <c r="Q36" s="46"/>
    </row>
    <row r="37" spans="1:17" s="114" customFormat="1">
      <c r="A37" s="129">
        <v>13</v>
      </c>
      <c r="B37" s="131" t="s">
        <v>236</v>
      </c>
      <c r="C37" s="87">
        <f t="shared" si="1"/>
        <v>4586</v>
      </c>
      <c r="D37" s="88">
        <f t="shared" si="2"/>
        <v>220</v>
      </c>
      <c r="E37" s="92">
        <v>220</v>
      </c>
      <c r="F37" s="92"/>
      <c r="G37" s="93">
        <v>2366</v>
      </c>
      <c r="H37" s="88">
        <v>2000</v>
      </c>
      <c r="I37" s="128"/>
      <c r="J37" s="46"/>
      <c r="K37" s="46"/>
      <c r="L37" s="46"/>
      <c r="M37" s="46"/>
      <c r="N37" s="46"/>
      <c r="O37" s="46"/>
      <c r="P37" s="46"/>
      <c r="Q37" s="46"/>
    </row>
    <row r="38" spans="1:17" s="114" customFormat="1">
      <c r="A38" s="129">
        <v>14</v>
      </c>
      <c r="B38" s="131" t="s">
        <v>237</v>
      </c>
      <c r="C38" s="87">
        <f t="shared" si="1"/>
        <v>24976</v>
      </c>
      <c r="D38" s="88">
        <f t="shared" si="2"/>
        <v>40</v>
      </c>
      <c r="E38" s="90">
        <v>40</v>
      </c>
      <c r="F38" s="90"/>
      <c r="G38" s="91">
        <v>24936</v>
      </c>
      <c r="H38" s="88"/>
      <c r="I38" s="128"/>
      <c r="J38" s="46"/>
      <c r="K38" s="46"/>
      <c r="L38" s="46"/>
      <c r="M38" s="46"/>
      <c r="N38" s="46"/>
      <c r="O38" s="46"/>
      <c r="P38" s="46"/>
      <c r="Q38" s="46"/>
    </row>
    <row r="39" spans="1:17" s="114" customFormat="1" ht="31.5">
      <c r="A39" s="129">
        <v>15</v>
      </c>
      <c r="B39" s="131" t="s">
        <v>238</v>
      </c>
      <c r="C39" s="87">
        <f t="shared" si="1"/>
        <v>9000</v>
      </c>
      <c r="D39" s="88">
        <f t="shared" si="2"/>
        <v>0</v>
      </c>
      <c r="E39" s="90"/>
      <c r="F39" s="90"/>
      <c r="G39" s="91">
        <v>5000</v>
      </c>
      <c r="H39" s="88">
        <v>4000</v>
      </c>
      <c r="I39" s="128"/>
      <c r="J39" s="46"/>
      <c r="K39" s="46"/>
      <c r="L39" s="46"/>
      <c r="M39" s="46"/>
      <c r="N39" s="46"/>
      <c r="O39" s="46"/>
      <c r="P39" s="46"/>
      <c r="Q39" s="46"/>
    </row>
    <row r="40" spans="1:17" s="114" customFormat="1" ht="31.5">
      <c r="A40" s="129">
        <v>16</v>
      </c>
      <c r="B40" s="131" t="s">
        <v>239</v>
      </c>
      <c r="C40" s="87">
        <f t="shared" si="1"/>
        <v>3500</v>
      </c>
      <c r="D40" s="88">
        <f t="shared" si="2"/>
        <v>0</v>
      </c>
      <c r="E40" s="90"/>
      <c r="F40" s="90"/>
      <c r="G40" s="91"/>
      <c r="H40" s="88">
        <v>3500</v>
      </c>
      <c r="I40" s="128"/>
      <c r="J40" s="46"/>
      <c r="K40" s="46"/>
      <c r="L40" s="46"/>
      <c r="M40" s="46"/>
      <c r="N40" s="46"/>
      <c r="O40" s="46"/>
      <c r="P40" s="46"/>
      <c r="Q40" s="46"/>
    </row>
    <row r="41" spans="1:17" s="114" customFormat="1">
      <c r="A41" s="129">
        <v>17</v>
      </c>
      <c r="B41" s="131" t="s">
        <v>240</v>
      </c>
      <c r="C41" s="87">
        <f t="shared" si="1"/>
        <v>12102</v>
      </c>
      <c r="D41" s="88">
        <f t="shared" si="2"/>
        <v>9602</v>
      </c>
      <c r="E41" s="92">
        <v>9602</v>
      </c>
      <c r="F41" s="92"/>
      <c r="G41" s="93"/>
      <c r="H41" s="88">
        <v>2500</v>
      </c>
      <c r="I41" s="128"/>
      <c r="J41" s="46"/>
      <c r="K41" s="46"/>
      <c r="L41" s="46"/>
      <c r="M41" s="46"/>
      <c r="N41" s="46"/>
      <c r="O41" s="46"/>
      <c r="P41" s="46"/>
      <c r="Q41" s="46"/>
    </row>
    <row r="42" spans="1:17" s="114" customFormat="1">
      <c r="A42" s="129">
        <v>18</v>
      </c>
      <c r="B42" s="131" t="s">
        <v>241</v>
      </c>
      <c r="C42" s="87">
        <f t="shared" si="1"/>
        <v>1511</v>
      </c>
      <c r="D42" s="88">
        <f t="shared" si="2"/>
        <v>1511</v>
      </c>
      <c r="E42" s="90">
        <v>1511</v>
      </c>
      <c r="F42" s="90"/>
      <c r="G42" s="91"/>
      <c r="H42" s="88"/>
      <c r="I42" s="128"/>
      <c r="J42" s="46"/>
      <c r="K42" s="46"/>
      <c r="L42" s="46"/>
      <c r="M42" s="46"/>
      <c r="N42" s="46"/>
      <c r="O42" s="46"/>
      <c r="P42" s="46"/>
      <c r="Q42" s="46"/>
    </row>
    <row r="43" spans="1:17">
      <c r="A43" s="129">
        <v>19</v>
      </c>
      <c r="B43" s="134" t="s">
        <v>242</v>
      </c>
      <c r="C43" s="87">
        <f t="shared" si="1"/>
        <v>8197</v>
      </c>
      <c r="D43" s="88">
        <f t="shared" si="2"/>
        <v>0</v>
      </c>
      <c r="E43" s="96"/>
      <c r="F43" s="96"/>
      <c r="G43" s="135">
        <v>6897</v>
      </c>
      <c r="H43" s="135">
        <v>1300</v>
      </c>
    </row>
    <row r="44" spans="1:17">
      <c r="A44" s="129">
        <v>20</v>
      </c>
      <c r="B44" s="134" t="s">
        <v>243</v>
      </c>
      <c r="C44" s="87">
        <f t="shared" si="1"/>
        <v>4643</v>
      </c>
      <c r="D44" s="88">
        <f t="shared" si="2"/>
        <v>0</v>
      </c>
      <c r="E44" s="96"/>
      <c r="F44" s="96"/>
      <c r="G44" s="135">
        <v>4643</v>
      </c>
      <c r="H44" s="135"/>
    </row>
    <row r="45" spans="1:17">
      <c r="A45" s="129">
        <v>21</v>
      </c>
      <c r="B45" s="134" t="s">
        <v>244</v>
      </c>
      <c r="C45" s="87">
        <f t="shared" si="1"/>
        <v>2994</v>
      </c>
      <c r="D45" s="88">
        <f t="shared" si="2"/>
        <v>0</v>
      </c>
      <c r="E45" s="96"/>
      <c r="F45" s="96"/>
      <c r="G45" s="135">
        <v>2994</v>
      </c>
      <c r="H45" s="135"/>
    </row>
    <row r="46" spans="1:17" s="114" customFormat="1">
      <c r="A46" s="129">
        <v>22</v>
      </c>
      <c r="B46" s="130" t="s">
        <v>245</v>
      </c>
      <c r="C46" s="87">
        <f t="shared" si="1"/>
        <v>250</v>
      </c>
      <c r="D46" s="88">
        <f t="shared" si="2"/>
        <v>250</v>
      </c>
      <c r="E46" s="92">
        <v>250</v>
      </c>
      <c r="F46" s="92"/>
      <c r="G46" s="91"/>
      <c r="H46" s="88"/>
      <c r="I46" s="128"/>
      <c r="J46" s="46"/>
      <c r="K46" s="46"/>
      <c r="L46" s="46"/>
      <c r="M46" s="46"/>
      <c r="N46" s="46"/>
      <c r="O46" s="46"/>
      <c r="P46" s="46"/>
      <c r="Q46" s="46"/>
    </row>
    <row r="47" spans="1:17" s="114" customFormat="1">
      <c r="A47" s="129">
        <v>23</v>
      </c>
      <c r="B47" s="131" t="s">
        <v>156</v>
      </c>
      <c r="C47" s="87">
        <f t="shared" si="1"/>
        <v>40</v>
      </c>
      <c r="D47" s="88">
        <f t="shared" si="2"/>
        <v>40</v>
      </c>
      <c r="E47" s="92">
        <v>40</v>
      </c>
      <c r="F47" s="90"/>
      <c r="G47" s="91"/>
      <c r="H47" s="88"/>
      <c r="I47" s="128"/>
      <c r="J47" s="46"/>
      <c r="K47" s="46"/>
      <c r="L47" s="46"/>
      <c r="M47" s="46"/>
      <c r="N47" s="46"/>
      <c r="O47" s="46"/>
      <c r="P47" s="46"/>
      <c r="Q47" s="46"/>
    </row>
    <row r="48" spans="1:17" s="114" customFormat="1">
      <c r="A48" s="129">
        <v>24</v>
      </c>
      <c r="B48" s="131" t="s">
        <v>246</v>
      </c>
      <c r="C48" s="87">
        <f t="shared" si="1"/>
        <v>1010</v>
      </c>
      <c r="D48" s="88">
        <f t="shared" si="2"/>
        <v>60</v>
      </c>
      <c r="E48" s="92">
        <v>60</v>
      </c>
      <c r="F48" s="90"/>
      <c r="G48" s="91">
        <v>950</v>
      </c>
      <c r="H48" s="88"/>
      <c r="I48" s="128"/>
      <c r="J48" s="46"/>
      <c r="K48" s="46"/>
      <c r="L48" s="46"/>
      <c r="M48" s="46"/>
      <c r="N48" s="46"/>
      <c r="O48" s="46"/>
      <c r="P48" s="46"/>
      <c r="Q48" s="46"/>
    </row>
    <row r="49" spans="1:17" s="114" customFormat="1">
      <c r="A49" s="129">
        <v>25</v>
      </c>
      <c r="B49" s="131" t="s">
        <v>247</v>
      </c>
      <c r="C49" s="87">
        <f t="shared" si="1"/>
        <v>70</v>
      </c>
      <c r="D49" s="88">
        <f t="shared" si="2"/>
        <v>70</v>
      </c>
      <c r="E49" s="92">
        <v>70</v>
      </c>
      <c r="F49" s="90"/>
      <c r="G49" s="91"/>
      <c r="H49" s="88"/>
      <c r="I49" s="128"/>
      <c r="J49" s="46"/>
      <c r="K49" s="46"/>
      <c r="L49" s="46"/>
      <c r="M49" s="46"/>
      <c r="N49" s="46"/>
      <c r="O49" s="46"/>
      <c r="P49" s="46"/>
      <c r="Q49" s="46"/>
    </row>
    <row r="50" spans="1:17" s="114" customFormat="1">
      <c r="A50" s="129">
        <v>26</v>
      </c>
      <c r="B50" s="131" t="s">
        <v>248</v>
      </c>
      <c r="C50" s="87">
        <f t="shared" si="1"/>
        <v>4559</v>
      </c>
      <c r="D50" s="88">
        <f t="shared" si="2"/>
        <v>559</v>
      </c>
      <c r="E50" s="92">
        <v>559</v>
      </c>
      <c r="F50" s="90"/>
      <c r="G50" s="91"/>
      <c r="H50" s="88">
        <v>4000</v>
      </c>
      <c r="I50" s="128"/>
      <c r="J50" s="46"/>
      <c r="K50" s="46"/>
      <c r="L50" s="46"/>
      <c r="M50" s="46"/>
      <c r="N50" s="46"/>
      <c r="O50" s="46"/>
      <c r="P50" s="46"/>
      <c r="Q50" s="46"/>
    </row>
    <row r="51" spans="1:17" s="114" customFormat="1">
      <c r="A51" s="129">
        <v>27</v>
      </c>
      <c r="B51" s="131" t="s">
        <v>249</v>
      </c>
      <c r="C51" s="87">
        <f t="shared" si="1"/>
        <v>998</v>
      </c>
      <c r="D51" s="88">
        <f t="shared" si="2"/>
        <v>0</v>
      </c>
      <c r="E51" s="92"/>
      <c r="F51" s="90"/>
      <c r="G51" s="91">
        <v>998</v>
      </c>
      <c r="H51" s="88"/>
      <c r="I51" s="128"/>
      <c r="J51" s="46"/>
      <c r="K51" s="46"/>
      <c r="L51" s="46"/>
      <c r="M51" s="46"/>
      <c r="N51" s="46"/>
      <c r="O51" s="46"/>
      <c r="P51" s="46"/>
      <c r="Q51" s="46"/>
    </row>
    <row r="52" spans="1:17" s="114" customFormat="1">
      <c r="A52" s="129">
        <v>28</v>
      </c>
      <c r="B52" s="131" t="s">
        <v>250</v>
      </c>
      <c r="C52" s="87">
        <f t="shared" si="1"/>
        <v>5000</v>
      </c>
      <c r="D52" s="88">
        <f t="shared" si="2"/>
        <v>0</v>
      </c>
      <c r="E52" s="92"/>
      <c r="F52" s="90"/>
      <c r="G52" s="91">
        <v>5000</v>
      </c>
      <c r="H52" s="88"/>
      <c r="I52" s="128"/>
      <c r="J52" s="46"/>
      <c r="K52" s="46"/>
      <c r="L52" s="46"/>
      <c r="M52" s="46"/>
      <c r="N52" s="46"/>
      <c r="O52" s="46"/>
      <c r="P52" s="46"/>
      <c r="Q52" s="46"/>
    </row>
    <row r="53" spans="1:17">
      <c r="A53" s="126" t="s">
        <v>50</v>
      </c>
      <c r="B53" s="136" t="s">
        <v>251</v>
      </c>
      <c r="C53" s="84">
        <f t="shared" si="1"/>
        <v>81982.170500000007</v>
      </c>
      <c r="D53" s="85">
        <f t="shared" si="2"/>
        <v>13582.1705</v>
      </c>
      <c r="E53" s="85">
        <f>SUM(E54:E95)</f>
        <v>13166.9</v>
      </c>
      <c r="F53" s="85">
        <f>SUM(F54:F95)</f>
        <v>415.27049999999997</v>
      </c>
      <c r="G53" s="85">
        <f>SUM(G54:G95)</f>
        <v>0</v>
      </c>
      <c r="H53" s="85">
        <f>SUM(H54:H95)</f>
        <v>68400</v>
      </c>
    </row>
    <row r="54" spans="1:17">
      <c r="A54" s="129">
        <v>1</v>
      </c>
      <c r="B54" s="137" t="s">
        <v>252</v>
      </c>
      <c r="C54" s="87">
        <f t="shared" si="1"/>
        <v>3130</v>
      </c>
      <c r="D54" s="88">
        <f t="shared" si="2"/>
        <v>130</v>
      </c>
      <c r="E54" s="94">
        <v>120</v>
      </c>
      <c r="F54" s="95">
        <v>10</v>
      </c>
      <c r="G54" s="136"/>
      <c r="H54" s="135">
        <v>3000</v>
      </c>
    </row>
    <row r="55" spans="1:17">
      <c r="A55" s="129">
        <v>2</v>
      </c>
      <c r="B55" s="138" t="s">
        <v>253</v>
      </c>
      <c r="C55" s="87">
        <f t="shared" si="1"/>
        <v>337</v>
      </c>
      <c r="D55" s="88">
        <f t="shared" si="2"/>
        <v>337</v>
      </c>
      <c r="E55" s="94">
        <v>337</v>
      </c>
      <c r="F55" s="95">
        <v>0</v>
      </c>
      <c r="G55" s="136"/>
      <c r="H55" s="135"/>
    </row>
    <row r="56" spans="1:17">
      <c r="A56" s="129">
        <v>3</v>
      </c>
      <c r="B56" s="130" t="s">
        <v>254</v>
      </c>
      <c r="C56" s="87">
        <f t="shared" si="1"/>
        <v>3064</v>
      </c>
      <c r="D56" s="88">
        <f t="shared" si="2"/>
        <v>64</v>
      </c>
      <c r="E56" s="94">
        <v>64</v>
      </c>
      <c r="F56" s="95">
        <v>0</v>
      </c>
      <c r="G56" s="136"/>
      <c r="H56" s="135">
        <v>3000</v>
      </c>
    </row>
    <row r="57" spans="1:17">
      <c r="A57" s="129">
        <v>4</v>
      </c>
      <c r="B57" s="137" t="s">
        <v>255</v>
      </c>
      <c r="C57" s="87">
        <f t="shared" si="1"/>
        <v>2310</v>
      </c>
      <c r="D57" s="88">
        <f t="shared" si="2"/>
        <v>310</v>
      </c>
      <c r="E57" s="96">
        <v>310</v>
      </c>
      <c r="F57" s="97">
        <v>0</v>
      </c>
      <c r="G57" s="136"/>
      <c r="H57" s="135">
        <v>2000</v>
      </c>
    </row>
    <row r="58" spans="1:17">
      <c r="A58" s="129">
        <v>5</v>
      </c>
      <c r="B58" s="137" t="s">
        <v>256</v>
      </c>
      <c r="C58" s="87">
        <f t="shared" si="1"/>
        <v>2545</v>
      </c>
      <c r="D58" s="88">
        <f t="shared" si="2"/>
        <v>45</v>
      </c>
      <c r="E58" s="96">
        <v>45</v>
      </c>
      <c r="F58" s="97">
        <v>0</v>
      </c>
      <c r="G58" s="136"/>
      <c r="H58" s="135">
        <v>2500</v>
      </c>
    </row>
    <row r="59" spans="1:17">
      <c r="A59" s="129">
        <v>6</v>
      </c>
      <c r="B59" s="137" t="s">
        <v>257</v>
      </c>
      <c r="C59" s="87">
        <f t="shared" si="1"/>
        <v>180</v>
      </c>
      <c r="D59" s="88">
        <f t="shared" si="2"/>
        <v>180</v>
      </c>
      <c r="E59" s="96">
        <v>180</v>
      </c>
      <c r="F59" s="97">
        <v>0</v>
      </c>
      <c r="G59" s="136"/>
      <c r="H59" s="135"/>
    </row>
    <row r="60" spans="1:17">
      <c r="A60" s="129">
        <v>7</v>
      </c>
      <c r="B60" s="137" t="s">
        <v>258</v>
      </c>
      <c r="C60" s="87">
        <f t="shared" si="1"/>
        <v>170</v>
      </c>
      <c r="D60" s="88">
        <f t="shared" si="2"/>
        <v>170</v>
      </c>
      <c r="E60" s="96">
        <v>170</v>
      </c>
      <c r="F60" s="97">
        <v>0</v>
      </c>
      <c r="G60" s="136"/>
      <c r="H60" s="135"/>
    </row>
    <row r="61" spans="1:17">
      <c r="A61" s="129">
        <v>8</v>
      </c>
      <c r="B61" s="137" t="s">
        <v>259</v>
      </c>
      <c r="C61" s="87">
        <f t="shared" si="1"/>
        <v>2095</v>
      </c>
      <c r="D61" s="88">
        <f t="shared" si="2"/>
        <v>95</v>
      </c>
      <c r="E61" s="96">
        <v>20</v>
      </c>
      <c r="F61" s="97">
        <v>75</v>
      </c>
      <c r="G61" s="136"/>
      <c r="H61" s="135">
        <v>2000</v>
      </c>
    </row>
    <row r="62" spans="1:17">
      <c r="A62" s="129">
        <v>9</v>
      </c>
      <c r="B62" s="137" t="s">
        <v>260</v>
      </c>
      <c r="C62" s="87">
        <f t="shared" si="1"/>
        <v>40</v>
      </c>
      <c r="D62" s="88">
        <f t="shared" si="2"/>
        <v>40</v>
      </c>
      <c r="E62" s="96">
        <v>40</v>
      </c>
      <c r="F62" s="97"/>
      <c r="G62" s="136"/>
      <c r="H62" s="135"/>
    </row>
    <row r="63" spans="1:17">
      <c r="A63" s="129">
        <v>10</v>
      </c>
      <c r="B63" s="137" t="s">
        <v>261</v>
      </c>
      <c r="C63" s="87">
        <f t="shared" si="1"/>
        <v>2725</v>
      </c>
      <c r="D63" s="88">
        <f t="shared" si="2"/>
        <v>225</v>
      </c>
      <c r="E63" s="96">
        <v>225</v>
      </c>
      <c r="F63" s="97">
        <v>0</v>
      </c>
      <c r="G63" s="136"/>
      <c r="H63" s="135">
        <v>2500</v>
      </c>
    </row>
    <row r="64" spans="1:17">
      <c r="A64" s="129">
        <v>11</v>
      </c>
      <c r="B64" s="134" t="s">
        <v>262</v>
      </c>
      <c r="C64" s="87">
        <f t="shared" si="1"/>
        <v>1365</v>
      </c>
      <c r="D64" s="88">
        <f t="shared" si="2"/>
        <v>265</v>
      </c>
      <c r="E64" s="96">
        <v>265</v>
      </c>
      <c r="F64" s="97">
        <v>0</v>
      </c>
      <c r="G64" s="136"/>
      <c r="H64" s="135">
        <v>1100</v>
      </c>
    </row>
    <row r="65" spans="1:8" s="45" customFormat="1">
      <c r="A65" s="129">
        <v>12</v>
      </c>
      <c r="B65" s="137" t="s">
        <v>263</v>
      </c>
      <c r="C65" s="87">
        <f t="shared" si="1"/>
        <v>697</v>
      </c>
      <c r="D65" s="88">
        <f t="shared" si="2"/>
        <v>697</v>
      </c>
      <c r="E65" s="96">
        <v>697</v>
      </c>
      <c r="F65" s="97">
        <v>0</v>
      </c>
      <c r="G65" s="136"/>
      <c r="H65" s="135"/>
    </row>
    <row r="66" spans="1:8" s="45" customFormat="1">
      <c r="A66" s="129">
        <v>13</v>
      </c>
      <c r="B66" s="137" t="s">
        <v>264</v>
      </c>
      <c r="C66" s="87">
        <f t="shared" si="1"/>
        <v>254</v>
      </c>
      <c r="D66" s="88">
        <f t="shared" si="2"/>
        <v>254</v>
      </c>
      <c r="E66" s="96">
        <v>254</v>
      </c>
      <c r="F66" s="97">
        <v>0</v>
      </c>
      <c r="G66" s="136"/>
      <c r="H66" s="135"/>
    </row>
    <row r="67" spans="1:8" s="45" customFormat="1">
      <c r="A67" s="129">
        <v>14</v>
      </c>
      <c r="B67" s="137" t="s">
        <v>265</v>
      </c>
      <c r="C67" s="87">
        <f t="shared" si="1"/>
        <v>3013</v>
      </c>
      <c r="D67" s="88">
        <f t="shared" si="2"/>
        <v>113</v>
      </c>
      <c r="E67" s="96">
        <v>113</v>
      </c>
      <c r="F67" s="97">
        <v>0</v>
      </c>
      <c r="G67" s="136"/>
      <c r="H67" s="135">
        <v>2900</v>
      </c>
    </row>
    <row r="68" spans="1:8" s="45" customFormat="1">
      <c r="A68" s="129">
        <v>15</v>
      </c>
      <c r="B68" s="139" t="s">
        <v>266</v>
      </c>
      <c r="C68" s="87">
        <f t="shared" si="1"/>
        <v>2124</v>
      </c>
      <c r="D68" s="88">
        <f t="shared" si="2"/>
        <v>124</v>
      </c>
      <c r="E68" s="96">
        <v>124</v>
      </c>
      <c r="F68" s="97">
        <v>0</v>
      </c>
      <c r="G68" s="136"/>
      <c r="H68" s="135">
        <v>2000</v>
      </c>
    </row>
    <row r="69" spans="1:8" s="45" customFormat="1">
      <c r="A69" s="129">
        <v>16</v>
      </c>
      <c r="B69" s="140" t="s">
        <v>267</v>
      </c>
      <c r="C69" s="87">
        <f t="shared" si="1"/>
        <v>171</v>
      </c>
      <c r="D69" s="88">
        <f t="shared" si="2"/>
        <v>171</v>
      </c>
      <c r="E69" s="96">
        <v>171</v>
      </c>
      <c r="F69" s="97">
        <v>0</v>
      </c>
      <c r="G69" s="136"/>
      <c r="H69" s="135"/>
    </row>
    <row r="70" spans="1:8" s="45" customFormat="1">
      <c r="A70" s="129">
        <v>17</v>
      </c>
      <c r="B70" s="141" t="s">
        <v>268</v>
      </c>
      <c r="C70" s="87">
        <f t="shared" si="1"/>
        <v>2600</v>
      </c>
      <c r="D70" s="88">
        <f t="shared" si="2"/>
        <v>100</v>
      </c>
      <c r="E70" s="96">
        <v>85</v>
      </c>
      <c r="F70" s="97">
        <v>15</v>
      </c>
      <c r="G70" s="136"/>
      <c r="H70" s="135">
        <v>2500</v>
      </c>
    </row>
    <row r="71" spans="1:8" s="45" customFormat="1">
      <c r="A71" s="129">
        <v>18</v>
      </c>
      <c r="B71" s="141" t="s">
        <v>269</v>
      </c>
      <c r="C71" s="87">
        <f t="shared" si="1"/>
        <v>240</v>
      </c>
      <c r="D71" s="88">
        <f t="shared" si="2"/>
        <v>240</v>
      </c>
      <c r="E71" s="96">
        <v>240</v>
      </c>
      <c r="F71" s="97">
        <v>0</v>
      </c>
      <c r="G71" s="136"/>
      <c r="H71" s="135"/>
    </row>
    <row r="72" spans="1:8" s="45" customFormat="1">
      <c r="A72" s="129">
        <v>19</v>
      </c>
      <c r="B72" s="141" t="s">
        <v>270</v>
      </c>
      <c r="C72" s="87">
        <f t="shared" si="1"/>
        <v>380</v>
      </c>
      <c r="D72" s="88">
        <f t="shared" si="2"/>
        <v>380</v>
      </c>
      <c r="E72" s="96">
        <v>380</v>
      </c>
      <c r="F72" s="97">
        <v>0</v>
      </c>
      <c r="G72" s="136"/>
      <c r="H72" s="135"/>
    </row>
    <row r="73" spans="1:8" s="45" customFormat="1">
      <c r="A73" s="129">
        <v>20</v>
      </c>
      <c r="B73" s="141" t="s">
        <v>271</v>
      </c>
      <c r="C73" s="87">
        <f t="shared" si="1"/>
        <v>105</v>
      </c>
      <c r="D73" s="88">
        <f t="shared" si="2"/>
        <v>105</v>
      </c>
      <c r="E73" s="96">
        <v>105</v>
      </c>
      <c r="F73" s="97">
        <v>0</v>
      </c>
      <c r="G73" s="136"/>
      <c r="H73" s="135"/>
    </row>
    <row r="74" spans="1:8" s="45" customFormat="1">
      <c r="A74" s="129">
        <v>21</v>
      </c>
      <c r="B74" s="142" t="s">
        <v>272</v>
      </c>
      <c r="C74" s="87">
        <f t="shared" si="1"/>
        <v>180</v>
      </c>
      <c r="D74" s="88">
        <f t="shared" si="2"/>
        <v>180</v>
      </c>
      <c r="E74" s="96">
        <v>180</v>
      </c>
      <c r="F74" s="97">
        <v>0</v>
      </c>
      <c r="G74" s="136"/>
      <c r="H74" s="135"/>
    </row>
    <row r="75" spans="1:8" s="45" customFormat="1">
      <c r="A75" s="129">
        <v>22</v>
      </c>
      <c r="B75" s="141" t="s">
        <v>273</v>
      </c>
      <c r="C75" s="87">
        <f t="shared" ref="C75:C137" si="5">D75+G75+H75</f>
        <v>406</v>
      </c>
      <c r="D75" s="88">
        <f t="shared" ref="D75:D137" si="6">E75+F75</f>
        <v>406</v>
      </c>
      <c r="E75" s="96">
        <v>406</v>
      </c>
      <c r="F75" s="97">
        <v>0</v>
      </c>
      <c r="G75" s="136"/>
      <c r="H75" s="135"/>
    </row>
    <row r="76" spans="1:8" s="45" customFormat="1">
      <c r="A76" s="129">
        <v>23</v>
      </c>
      <c r="B76" s="134" t="s">
        <v>274</v>
      </c>
      <c r="C76" s="87">
        <f t="shared" si="5"/>
        <v>405</v>
      </c>
      <c r="D76" s="88">
        <f t="shared" si="6"/>
        <v>405</v>
      </c>
      <c r="E76" s="96">
        <v>405</v>
      </c>
      <c r="F76" s="97">
        <v>0</v>
      </c>
      <c r="G76" s="136"/>
      <c r="H76" s="135"/>
    </row>
    <row r="77" spans="1:8" s="45" customFormat="1">
      <c r="A77" s="129">
        <v>24</v>
      </c>
      <c r="B77" s="142" t="s">
        <v>275</v>
      </c>
      <c r="C77" s="87">
        <f t="shared" si="5"/>
        <v>3060</v>
      </c>
      <c r="D77" s="88">
        <f t="shared" si="6"/>
        <v>60</v>
      </c>
      <c r="E77" s="96">
        <v>60</v>
      </c>
      <c r="F77" s="97">
        <v>0</v>
      </c>
      <c r="G77" s="136"/>
      <c r="H77" s="135">
        <v>3000</v>
      </c>
    </row>
    <row r="78" spans="1:8" s="45" customFormat="1">
      <c r="A78" s="129">
        <v>25</v>
      </c>
      <c r="B78" s="141" t="s">
        <v>276</v>
      </c>
      <c r="C78" s="87">
        <f t="shared" si="5"/>
        <v>2145</v>
      </c>
      <c r="D78" s="88">
        <f t="shared" si="6"/>
        <v>145</v>
      </c>
      <c r="E78" s="96">
        <v>145</v>
      </c>
      <c r="F78" s="97">
        <v>0</v>
      </c>
      <c r="G78" s="136"/>
      <c r="H78" s="135">
        <v>2000</v>
      </c>
    </row>
    <row r="79" spans="1:8" s="45" customFormat="1">
      <c r="A79" s="129">
        <v>26</v>
      </c>
      <c r="B79" s="141" t="s">
        <v>277</v>
      </c>
      <c r="C79" s="87">
        <f t="shared" si="5"/>
        <v>547</v>
      </c>
      <c r="D79" s="88">
        <f t="shared" si="6"/>
        <v>547</v>
      </c>
      <c r="E79" s="96">
        <v>547</v>
      </c>
      <c r="F79" s="97">
        <v>0</v>
      </c>
      <c r="G79" s="136"/>
      <c r="H79" s="135"/>
    </row>
    <row r="80" spans="1:8" s="45" customFormat="1">
      <c r="A80" s="129">
        <v>27</v>
      </c>
      <c r="B80" s="141" t="s">
        <v>278</v>
      </c>
      <c r="C80" s="87">
        <f t="shared" si="5"/>
        <v>170</v>
      </c>
      <c r="D80" s="88">
        <f t="shared" si="6"/>
        <v>170</v>
      </c>
      <c r="E80" s="96">
        <v>170</v>
      </c>
      <c r="F80" s="97">
        <v>0</v>
      </c>
      <c r="G80" s="136"/>
      <c r="H80" s="135"/>
    </row>
    <row r="81" spans="1:17">
      <c r="A81" s="129">
        <v>28</v>
      </c>
      <c r="B81" s="143" t="s">
        <v>279</v>
      </c>
      <c r="C81" s="87">
        <f t="shared" si="5"/>
        <v>3620</v>
      </c>
      <c r="D81" s="88">
        <f t="shared" si="6"/>
        <v>120</v>
      </c>
      <c r="E81" s="96">
        <v>120</v>
      </c>
      <c r="F81" s="97">
        <v>0</v>
      </c>
      <c r="G81" s="136"/>
      <c r="H81" s="135">
        <v>3500</v>
      </c>
    </row>
    <row r="82" spans="1:17">
      <c r="A82" s="129">
        <v>29</v>
      </c>
      <c r="B82" s="139" t="s">
        <v>280</v>
      </c>
      <c r="C82" s="87">
        <f t="shared" si="5"/>
        <v>1906</v>
      </c>
      <c r="D82" s="88">
        <f t="shared" si="6"/>
        <v>306</v>
      </c>
      <c r="E82" s="94">
        <v>256</v>
      </c>
      <c r="F82" s="95">
        <v>50</v>
      </c>
      <c r="G82" s="136"/>
      <c r="H82" s="135">
        <v>1600</v>
      </c>
    </row>
    <row r="83" spans="1:17">
      <c r="A83" s="129">
        <v>30</v>
      </c>
      <c r="B83" s="139" t="s">
        <v>281</v>
      </c>
      <c r="C83" s="87">
        <f t="shared" si="5"/>
        <v>4300</v>
      </c>
      <c r="D83" s="88">
        <f t="shared" si="6"/>
        <v>0</v>
      </c>
      <c r="E83" s="94"/>
      <c r="F83" s="95"/>
      <c r="G83" s="136"/>
      <c r="H83" s="135">
        <v>4300</v>
      </c>
    </row>
    <row r="84" spans="1:17">
      <c r="A84" s="129">
        <v>31</v>
      </c>
      <c r="B84" s="139" t="s">
        <v>282</v>
      </c>
      <c r="C84" s="87">
        <f t="shared" si="5"/>
        <v>2500</v>
      </c>
      <c r="D84" s="88">
        <f t="shared" si="6"/>
        <v>0</v>
      </c>
      <c r="E84" s="94"/>
      <c r="F84" s="95"/>
      <c r="G84" s="136"/>
      <c r="H84" s="135">
        <v>2500</v>
      </c>
    </row>
    <row r="85" spans="1:17">
      <c r="A85" s="129">
        <v>32</v>
      </c>
      <c r="B85" s="139" t="s">
        <v>283</v>
      </c>
      <c r="C85" s="87">
        <f t="shared" si="5"/>
        <v>2500</v>
      </c>
      <c r="D85" s="88">
        <f t="shared" si="6"/>
        <v>0</v>
      </c>
      <c r="E85" s="94"/>
      <c r="F85" s="95"/>
      <c r="G85" s="136"/>
      <c r="H85" s="135">
        <v>2500</v>
      </c>
    </row>
    <row r="86" spans="1:17">
      <c r="A86" s="129">
        <v>33</v>
      </c>
      <c r="B86" s="139" t="s">
        <v>284</v>
      </c>
      <c r="C86" s="87">
        <f t="shared" si="5"/>
        <v>3000</v>
      </c>
      <c r="D86" s="88">
        <f t="shared" si="6"/>
        <v>0</v>
      </c>
      <c r="E86" s="94"/>
      <c r="F86" s="95"/>
      <c r="G86" s="136"/>
      <c r="H86" s="135">
        <v>3000</v>
      </c>
    </row>
    <row r="87" spans="1:17">
      <c r="A87" s="129">
        <v>34</v>
      </c>
      <c r="B87" s="139" t="s">
        <v>285</v>
      </c>
      <c r="C87" s="87">
        <f t="shared" si="5"/>
        <v>2000</v>
      </c>
      <c r="D87" s="88">
        <f t="shared" si="6"/>
        <v>0</v>
      </c>
      <c r="E87" s="94"/>
      <c r="F87" s="95"/>
      <c r="G87" s="136"/>
      <c r="H87" s="135">
        <v>2000</v>
      </c>
    </row>
    <row r="88" spans="1:17">
      <c r="A88" s="129">
        <v>35</v>
      </c>
      <c r="B88" s="139" t="s">
        <v>286</v>
      </c>
      <c r="C88" s="87">
        <f t="shared" si="5"/>
        <v>1655</v>
      </c>
      <c r="D88" s="88">
        <f t="shared" si="6"/>
        <v>155</v>
      </c>
      <c r="E88" s="94">
        <v>155</v>
      </c>
      <c r="F88" s="95"/>
      <c r="G88" s="136"/>
      <c r="H88" s="135">
        <v>1500</v>
      </c>
    </row>
    <row r="89" spans="1:17">
      <c r="A89" s="129">
        <v>36</v>
      </c>
      <c r="B89" s="139" t="s">
        <v>287</v>
      </c>
      <c r="C89" s="87">
        <f t="shared" si="5"/>
        <v>2000</v>
      </c>
      <c r="D89" s="88">
        <f t="shared" si="6"/>
        <v>0</v>
      </c>
      <c r="E89" s="94"/>
      <c r="F89" s="95"/>
      <c r="G89" s="136"/>
      <c r="H89" s="135">
        <v>2000</v>
      </c>
    </row>
    <row r="90" spans="1:17">
      <c r="A90" s="129">
        <v>37</v>
      </c>
      <c r="B90" s="144" t="s">
        <v>288</v>
      </c>
      <c r="C90" s="87">
        <f t="shared" si="5"/>
        <v>3261.9</v>
      </c>
      <c r="D90" s="88">
        <f t="shared" si="6"/>
        <v>3261.9</v>
      </c>
      <c r="E90" s="90">
        <v>3105.9</v>
      </c>
      <c r="F90" s="91">
        <v>156</v>
      </c>
      <c r="G90" s="136"/>
      <c r="H90" s="135"/>
    </row>
    <row r="91" spans="1:17">
      <c r="A91" s="129">
        <v>38</v>
      </c>
      <c r="B91" s="145" t="s">
        <v>289</v>
      </c>
      <c r="C91" s="87">
        <f t="shared" si="5"/>
        <v>2132.2705000000001</v>
      </c>
      <c r="D91" s="88">
        <f t="shared" si="6"/>
        <v>2132.2705000000001</v>
      </c>
      <c r="E91" s="92">
        <v>2023</v>
      </c>
      <c r="F91" s="93">
        <v>109.2705</v>
      </c>
      <c r="G91" s="136"/>
      <c r="H91" s="135"/>
    </row>
    <row r="92" spans="1:17">
      <c r="A92" s="129">
        <v>39</v>
      </c>
      <c r="B92" s="130" t="s">
        <v>290</v>
      </c>
      <c r="C92" s="87">
        <f t="shared" si="5"/>
        <v>569</v>
      </c>
      <c r="D92" s="88">
        <f t="shared" si="6"/>
        <v>569</v>
      </c>
      <c r="E92" s="90">
        <v>569</v>
      </c>
      <c r="F92" s="91">
        <v>0</v>
      </c>
      <c r="G92" s="136"/>
      <c r="H92" s="135"/>
    </row>
    <row r="93" spans="1:17">
      <c r="A93" s="129">
        <v>40</v>
      </c>
      <c r="B93" s="130" t="s">
        <v>291</v>
      </c>
      <c r="C93" s="87">
        <f t="shared" si="5"/>
        <v>1080</v>
      </c>
      <c r="D93" s="88">
        <f t="shared" si="6"/>
        <v>1080</v>
      </c>
      <c r="E93" s="90">
        <v>1080</v>
      </c>
      <c r="F93" s="91">
        <v>0</v>
      </c>
      <c r="G93" s="136"/>
      <c r="H93" s="135"/>
    </row>
    <row r="94" spans="1:17">
      <c r="A94" s="129">
        <v>41</v>
      </c>
      <c r="B94" s="130" t="s">
        <v>292</v>
      </c>
      <c r="C94" s="87">
        <f t="shared" si="5"/>
        <v>4000</v>
      </c>
      <c r="D94" s="88">
        <f t="shared" si="6"/>
        <v>0</v>
      </c>
      <c r="E94" s="90"/>
      <c r="F94" s="91"/>
      <c r="G94" s="136"/>
      <c r="H94" s="135">
        <v>4000</v>
      </c>
    </row>
    <row r="95" spans="1:17">
      <c r="A95" s="129">
        <v>42</v>
      </c>
      <c r="B95" s="130" t="s">
        <v>293</v>
      </c>
      <c r="C95" s="87">
        <f t="shared" si="5"/>
        <v>13000</v>
      </c>
      <c r="D95" s="88">
        <f t="shared" si="6"/>
        <v>0</v>
      </c>
      <c r="E95" s="90"/>
      <c r="F95" s="91"/>
      <c r="G95" s="136"/>
      <c r="H95" s="135">
        <v>13000</v>
      </c>
    </row>
    <row r="96" spans="1:17" s="146" customFormat="1">
      <c r="A96" s="126" t="s">
        <v>57</v>
      </c>
      <c r="B96" s="136" t="s">
        <v>294</v>
      </c>
      <c r="C96" s="84">
        <f t="shared" si="5"/>
        <v>72100</v>
      </c>
      <c r="D96" s="85">
        <f t="shared" si="6"/>
        <v>35710</v>
      </c>
      <c r="E96" s="85">
        <f>SUM(E97:E108)</f>
        <v>35710</v>
      </c>
      <c r="F96" s="85">
        <f>SUM(F97:F108)</f>
        <v>0</v>
      </c>
      <c r="G96" s="85">
        <f>SUM(G97:G108)</f>
        <v>0</v>
      </c>
      <c r="H96" s="85">
        <f>SUM(H97:H108)</f>
        <v>36390</v>
      </c>
      <c r="I96" s="128"/>
      <c r="J96" s="128"/>
      <c r="K96" s="128"/>
      <c r="L96" s="128"/>
      <c r="M96" s="128"/>
      <c r="N96" s="128"/>
      <c r="O96" s="128"/>
      <c r="P96" s="128"/>
      <c r="Q96" s="128"/>
    </row>
    <row r="97" spans="1:17">
      <c r="A97" s="147">
        <v>1</v>
      </c>
      <c r="B97" s="134" t="s">
        <v>295</v>
      </c>
      <c r="C97" s="87">
        <f t="shared" si="5"/>
        <v>7170</v>
      </c>
      <c r="D97" s="88">
        <f t="shared" si="6"/>
        <v>2670</v>
      </c>
      <c r="E97" s="148">
        <v>2670</v>
      </c>
      <c r="F97" s="148"/>
      <c r="G97" s="136"/>
      <c r="H97" s="135">
        <v>4500</v>
      </c>
    </row>
    <row r="98" spans="1:17" ht="31.5">
      <c r="A98" s="147">
        <v>2</v>
      </c>
      <c r="B98" s="134" t="s">
        <v>296</v>
      </c>
      <c r="C98" s="87">
        <f t="shared" si="5"/>
        <v>4925</v>
      </c>
      <c r="D98" s="88">
        <f t="shared" si="6"/>
        <v>4925</v>
      </c>
      <c r="E98" s="148">
        <v>4925</v>
      </c>
      <c r="F98" s="148"/>
      <c r="G98" s="136"/>
      <c r="H98" s="135"/>
    </row>
    <row r="99" spans="1:17">
      <c r="A99" s="147">
        <v>3</v>
      </c>
      <c r="B99" s="134" t="s">
        <v>297</v>
      </c>
      <c r="C99" s="87">
        <f t="shared" si="5"/>
        <v>8938</v>
      </c>
      <c r="D99" s="88">
        <f t="shared" si="6"/>
        <v>4438</v>
      </c>
      <c r="E99" s="148">
        <v>4438</v>
      </c>
      <c r="F99" s="148"/>
      <c r="G99" s="136"/>
      <c r="H99" s="135">
        <v>4500</v>
      </c>
    </row>
    <row r="100" spans="1:17">
      <c r="A100" s="147">
        <v>4</v>
      </c>
      <c r="B100" s="134" t="s">
        <v>298</v>
      </c>
      <c r="C100" s="87">
        <f t="shared" si="5"/>
        <v>5988</v>
      </c>
      <c r="D100" s="88">
        <f t="shared" si="6"/>
        <v>3788</v>
      </c>
      <c r="E100" s="92">
        <v>3788</v>
      </c>
      <c r="F100" s="92"/>
      <c r="G100" s="136"/>
      <c r="H100" s="135">
        <v>2200</v>
      </c>
    </row>
    <row r="101" spans="1:17">
      <c r="A101" s="147">
        <v>5</v>
      </c>
      <c r="B101" s="134" t="s">
        <v>299</v>
      </c>
      <c r="C101" s="87">
        <f t="shared" si="5"/>
        <v>9190</v>
      </c>
      <c r="D101" s="88">
        <f t="shared" si="6"/>
        <v>4290</v>
      </c>
      <c r="E101" s="92">
        <v>4290</v>
      </c>
      <c r="F101" s="92"/>
      <c r="G101" s="136"/>
      <c r="H101" s="135">
        <v>4900</v>
      </c>
    </row>
    <row r="102" spans="1:17">
      <c r="A102" s="147">
        <v>6</v>
      </c>
      <c r="B102" s="134" t="s">
        <v>300</v>
      </c>
      <c r="C102" s="87">
        <f t="shared" si="5"/>
        <v>3660</v>
      </c>
      <c r="D102" s="88">
        <f t="shared" si="6"/>
        <v>2460</v>
      </c>
      <c r="E102" s="92">
        <v>2460</v>
      </c>
      <c r="F102" s="92"/>
      <c r="G102" s="136"/>
      <c r="H102" s="135">
        <v>1200</v>
      </c>
    </row>
    <row r="103" spans="1:17">
      <c r="A103" s="147">
        <v>7</v>
      </c>
      <c r="B103" s="134" t="s">
        <v>301</v>
      </c>
      <c r="C103" s="87">
        <f t="shared" si="5"/>
        <v>4779</v>
      </c>
      <c r="D103" s="88">
        <f t="shared" si="6"/>
        <v>2779</v>
      </c>
      <c r="E103" s="148">
        <v>2779</v>
      </c>
      <c r="F103" s="148"/>
      <c r="G103" s="136"/>
      <c r="H103" s="135">
        <v>2000</v>
      </c>
    </row>
    <row r="104" spans="1:17">
      <c r="A104" s="149">
        <v>8</v>
      </c>
      <c r="B104" s="134" t="s">
        <v>302</v>
      </c>
      <c r="C104" s="87">
        <f t="shared" si="5"/>
        <v>17560</v>
      </c>
      <c r="D104" s="88">
        <f t="shared" si="6"/>
        <v>10360</v>
      </c>
      <c r="E104" s="96">
        <v>10360</v>
      </c>
      <c r="F104" s="96"/>
      <c r="G104" s="136"/>
      <c r="H104" s="135">
        <v>7200</v>
      </c>
    </row>
    <row r="105" spans="1:17">
      <c r="A105" s="149">
        <v>9</v>
      </c>
      <c r="B105" s="134" t="s">
        <v>303</v>
      </c>
      <c r="C105" s="87">
        <f t="shared" si="5"/>
        <v>4990</v>
      </c>
      <c r="D105" s="88">
        <f t="shared" si="6"/>
        <v>0</v>
      </c>
      <c r="E105" s="96"/>
      <c r="F105" s="96"/>
      <c r="G105" s="136"/>
      <c r="H105" s="135">
        <v>4990</v>
      </c>
    </row>
    <row r="106" spans="1:17">
      <c r="A106" s="149">
        <v>10</v>
      </c>
      <c r="B106" s="134" t="s">
        <v>304</v>
      </c>
      <c r="C106" s="87">
        <f t="shared" si="5"/>
        <v>1400</v>
      </c>
      <c r="D106" s="88">
        <f t="shared" si="6"/>
        <v>0</v>
      </c>
      <c r="E106" s="96"/>
      <c r="F106" s="96"/>
      <c r="G106" s="136"/>
      <c r="H106" s="135">
        <v>1400</v>
      </c>
    </row>
    <row r="107" spans="1:17">
      <c r="A107" s="149">
        <v>11</v>
      </c>
      <c r="B107" s="134" t="s">
        <v>305</v>
      </c>
      <c r="C107" s="87">
        <f t="shared" si="5"/>
        <v>1500</v>
      </c>
      <c r="D107" s="88">
        <f t="shared" si="6"/>
        <v>0</v>
      </c>
      <c r="E107" s="96"/>
      <c r="F107" s="96"/>
      <c r="G107" s="136"/>
      <c r="H107" s="135">
        <v>1500</v>
      </c>
    </row>
    <row r="108" spans="1:17">
      <c r="A108" s="149">
        <v>12</v>
      </c>
      <c r="B108" s="134" t="s">
        <v>306</v>
      </c>
      <c r="C108" s="87">
        <f t="shared" si="5"/>
        <v>2000</v>
      </c>
      <c r="D108" s="88">
        <f t="shared" si="6"/>
        <v>0</v>
      </c>
      <c r="E108" s="96"/>
      <c r="F108" s="96"/>
      <c r="G108" s="136"/>
      <c r="H108" s="135">
        <v>2000</v>
      </c>
    </row>
    <row r="109" spans="1:17" s="146" customFormat="1">
      <c r="A109" s="126" t="s">
        <v>58</v>
      </c>
      <c r="B109" s="136" t="s">
        <v>307</v>
      </c>
      <c r="C109" s="84">
        <f t="shared" si="5"/>
        <v>14640</v>
      </c>
      <c r="D109" s="85">
        <f t="shared" si="6"/>
        <v>170</v>
      </c>
      <c r="E109" s="85">
        <f t="shared" ref="E109:H109" si="7">SUM(E110:E114)</f>
        <v>170</v>
      </c>
      <c r="F109" s="85">
        <f t="shared" si="7"/>
        <v>0</v>
      </c>
      <c r="G109" s="85">
        <f t="shared" si="7"/>
        <v>5000</v>
      </c>
      <c r="H109" s="85">
        <f t="shared" si="7"/>
        <v>9470</v>
      </c>
      <c r="I109" s="128"/>
      <c r="J109" s="128"/>
      <c r="K109" s="128"/>
      <c r="L109" s="128"/>
      <c r="M109" s="128"/>
      <c r="N109" s="128"/>
      <c r="O109" s="128"/>
      <c r="P109" s="128"/>
      <c r="Q109" s="128"/>
    </row>
    <row r="110" spans="1:17" s="146" customFormat="1">
      <c r="A110" s="126">
        <v>1</v>
      </c>
      <c r="B110" s="131" t="s">
        <v>308</v>
      </c>
      <c r="C110" s="87">
        <f t="shared" si="5"/>
        <v>60</v>
      </c>
      <c r="D110" s="88">
        <f t="shared" si="6"/>
        <v>60</v>
      </c>
      <c r="E110" s="90">
        <v>60</v>
      </c>
      <c r="F110" s="91"/>
      <c r="G110" s="136"/>
      <c r="H110" s="136"/>
      <c r="I110" s="128"/>
      <c r="J110" s="128"/>
      <c r="K110" s="128"/>
      <c r="L110" s="128"/>
      <c r="M110" s="128"/>
      <c r="N110" s="128"/>
      <c r="O110" s="128"/>
      <c r="P110" s="128"/>
      <c r="Q110" s="128"/>
    </row>
    <row r="111" spans="1:17" ht="31.5">
      <c r="A111" s="129">
        <v>2</v>
      </c>
      <c r="B111" s="131" t="s">
        <v>309</v>
      </c>
      <c r="C111" s="87">
        <f t="shared" si="5"/>
        <v>2080</v>
      </c>
      <c r="D111" s="88">
        <f t="shared" si="6"/>
        <v>110</v>
      </c>
      <c r="E111" s="90">
        <v>110</v>
      </c>
      <c r="F111" s="91"/>
      <c r="G111" s="135"/>
      <c r="H111" s="135">
        <v>1970</v>
      </c>
    </row>
    <row r="112" spans="1:17">
      <c r="A112" s="129">
        <v>3</v>
      </c>
      <c r="B112" s="142" t="s">
        <v>310</v>
      </c>
      <c r="C112" s="87">
        <f t="shared" si="5"/>
        <v>3500</v>
      </c>
      <c r="D112" s="88">
        <f t="shared" si="6"/>
        <v>0</v>
      </c>
      <c r="E112" s="90"/>
      <c r="F112" s="91"/>
      <c r="G112" s="135"/>
      <c r="H112" s="150">
        <v>3500</v>
      </c>
    </row>
    <row r="113" spans="1:17">
      <c r="A113" s="129">
        <v>4</v>
      </c>
      <c r="B113" s="142" t="s">
        <v>311</v>
      </c>
      <c r="C113" s="87">
        <f t="shared" si="5"/>
        <v>4000</v>
      </c>
      <c r="D113" s="88">
        <f t="shared" si="6"/>
        <v>0</v>
      </c>
      <c r="E113" s="90"/>
      <c r="F113" s="91"/>
      <c r="G113" s="135"/>
      <c r="H113" s="150">
        <v>4000</v>
      </c>
    </row>
    <row r="114" spans="1:17">
      <c r="A114" s="129">
        <v>5</v>
      </c>
      <c r="B114" s="142" t="s">
        <v>312</v>
      </c>
      <c r="C114" s="87">
        <f t="shared" si="5"/>
        <v>5000</v>
      </c>
      <c r="D114" s="88">
        <f t="shared" si="6"/>
        <v>0</v>
      </c>
      <c r="E114" s="90"/>
      <c r="F114" s="91"/>
      <c r="G114" s="135">
        <v>5000</v>
      </c>
      <c r="H114" s="150"/>
    </row>
    <row r="115" spans="1:17" s="146" customFormat="1">
      <c r="A115" s="126" t="s">
        <v>313</v>
      </c>
      <c r="B115" s="127" t="s">
        <v>314</v>
      </c>
      <c r="C115" s="84">
        <f t="shared" si="5"/>
        <v>1540</v>
      </c>
      <c r="D115" s="85">
        <f t="shared" si="6"/>
        <v>1540</v>
      </c>
      <c r="E115" s="84">
        <f>SUM(E116:E118)</f>
        <v>1540</v>
      </c>
      <c r="F115" s="84"/>
      <c r="G115" s="84"/>
      <c r="H115" s="84"/>
      <c r="I115" s="128"/>
      <c r="J115" s="128"/>
      <c r="K115" s="128"/>
      <c r="L115" s="128"/>
      <c r="M115" s="128"/>
      <c r="N115" s="128"/>
      <c r="O115" s="128"/>
      <c r="P115" s="128"/>
      <c r="Q115" s="128"/>
    </row>
    <row r="116" spans="1:17" ht="31.5">
      <c r="A116" s="129">
        <v>1</v>
      </c>
      <c r="B116" s="131" t="s">
        <v>315</v>
      </c>
      <c r="C116" s="87">
        <f t="shared" si="5"/>
        <v>680</v>
      </c>
      <c r="D116" s="88">
        <f t="shared" si="6"/>
        <v>680</v>
      </c>
      <c r="E116" s="90">
        <v>680</v>
      </c>
      <c r="F116" s="87"/>
      <c r="G116" s="87"/>
      <c r="H116" s="87"/>
    </row>
    <row r="117" spans="1:17" ht="31.5">
      <c r="A117" s="129">
        <v>2</v>
      </c>
      <c r="B117" s="131" t="s">
        <v>316</v>
      </c>
      <c r="C117" s="87">
        <f t="shared" si="5"/>
        <v>180</v>
      </c>
      <c r="D117" s="88">
        <f t="shared" si="6"/>
        <v>180</v>
      </c>
      <c r="E117" s="90">
        <v>180</v>
      </c>
      <c r="F117" s="87"/>
      <c r="G117" s="87"/>
      <c r="H117" s="87"/>
    </row>
    <row r="118" spans="1:17">
      <c r="A118" s="129">
        <v>3</v>
      </c>
      <c r="B118" s="131" t="s">
        <v>317</v>
      </c>
      <c r="C118" s="87">
        <f t="shared" si="5"/>
        <v>680</v>
      </c>
      <c r="D118" s="88">
        <f t="shared" si="6"/>
        <v>680</v>
      </c>
      <c r="E118" s="90">
        <v>680</v>
      </c>
      <c r="F118" s="87"/>
      <c r="G118" s="87"/>
      <c r="H118" s="87"/>
    </row>
    <row r="119" spans="1:17" s="146" customFormat="1" ht="31.5">
      <c r="A119" s="126" t="s">
        <v>318</v>
      </c>
      <c r="B119" s="127" t="s">
        <v>319</v>
      </c>
      <c r="C119" s="84">
        <f t="shared" si="5"/>
        <v>7560</v>
      </c>
      <c r="D119" s="85">
        <f t="shared" si="6"/>
        <v>1060</v>
      </c>
      <c r="E119" s="84">
        <f>SUM(E120:E123)</f>
        <v>1060</v>
      </c>
      <c r="F119" s="84">
        <f t="shared" ref="F119:H119" si="8">SUM(F120:F123)</f>
        <v>0</v>
      </c>
      <c r="G119" s="84">
        <f t="shared" si="8"/>
        <v>0</v>
      </c>
      <c r="H119" s="84">
        <f t="shared" si="8"/>
        <v>6500</v>
      </c>
      <c r="I119" s="128"/>
      <c r="J119" s="128"/>
      <c r="K119" s="128"/>
      <c r="L119" s="128"/>
      <c r="M119" s="128"/>
      <c r="N119" s="128"/>
      <c r="O119" s="128"/>
      <c r="P119" s="128"/>
      <c r="Q119" s="128"/>
    </row>
    <row r="120" spans="1:17">
      <c r="A120" s="129">
        <v>1</v>
      </c>
      <c r="B120" s="131" t="s">
        <v>320</v>
      </c>
      <c r="C120" s="87">
        <f t="shared" si="5"/>
        <v>110</v>
      </c>
      <c r="D120" s="88">
        <f t="shared" si="6"/>
        <v>110</v>
      </c>
      <c r="E120" s="87">
        <v>110</v>
      </c>
      <c r="F120" s="87"/>
      <c r="G120" s="87"/>
      <c r="H120" s="87"/>
    </row>
    <row r="121" spans="1:17">
      <c r="A121" s="129">
        <v>2</v>
      </c>
      <c r="B121" s="130" t="s">
        <v>321</v>
      </c>
      <c r="C121" s="87">
        <f t="shared" si="5"/>
        <v>950</v>
      </c>
      <c r="D121" s="88">
        <f t="shared" si="6"/>
        <v>950</v>
      </c>
      <c r="E121" s="87">
        <v>950</v>
      </c>
      <c r="F121" s="87"/>
      <c r="G121" s="87"/>
      <c r="H121" s="87"/>
    </row>
    <row r="122" spans="1:17" ht="31.5">
      <c r="A122" s="129">
        <v>3</v>
      </c>
      <c r="B122" s="98" t="s">
        <v>322</v>
      </c>
      <c r="C122" s="87">
        <f t="shared" si="5"/>
        <v>4500</v>
      </c>
      <c r="D122" s="88">
        <f t="shared" si="6"/>
        <v>0</v>
      </c>
      <c r="E122" s="87"/>
      <c r="F122" s="87"/>
      <c r="G122" s="87"/>
      <c r="H122" s="150">
        <v>4500</v>
      </c>
    </row>
    <row r="123" spans="1:17">
      <c r="A123" s="129">
        <v>4</v>
      </c>
      <c r="B123" s="98" t="s">
        <v>323</v>
      </c>
      <c r="C123" s="87">
        <f t="shared" si="5"/>
        <v>2000</v>
      </c>
      <c r="D123" s="88">
        <f t="shared" si="6"/>
        <v>0</v>
      </c>
      <c r="E123" s="87"/>
      <c r="F123" s="87"/>
      <c r="G123" s="87"/>
      <c r="H123" s="150">
        <v>2000</v>
      </c>
    </row>
    <row r="124" spans="1:17" s="146" customFormat="1">
      <c r="A124" s="126" t="s">
        <v>324</v>
      </c>
      <c r="B124" s="127" t="s">
        <v>325</v>
      </c>
      <c r="C124" s="87">
        <f t="shared" si="5"/>
        <v>4500</v>
      </c>
      <c r="D124" s="88">
        <f t="shared" si="6"/>
        <v>0</v>
      </c>
      <c r="E124" s="84">
        <f>E125</f>
        <v>0</v>
      </c>
      <c r="F124" s="84">
        <f t="shared" ref="F124:H124" si="9">F125</f>
        <v>0</v>
      </c>
      <c r="G124" s="84">
        <f t="shared" si="9"/>
        <v>0</v>
      </c>
      <c r="H124" s="84">
        <f t="shared" si="9"/>
        <v>4500</v>
      </c>
      <c r="I124" s="128"/>
      <c r="J124" s="128"/>
      <c r="K124" s="128"/>
      <c r="L124" s="128"/>
      <c r="M124" s="128"/>
      <c r="N124" s="128"/>
      <c r="O124" s="128"/>
      <c r="P124" s="128"/>
      <c r="Q124" s="128"/>
    </row>
    <row r="125" spans="1:17">
      <c r="A125" s="129">
        <v>1</v>
      </c>
      <c r="B125" s="130" t="s">
        <v>326</v>
      </c>
      <c r="C125" s="87">
        <f t="shared" si="5"/>
        <v>4500</v>
      </c>
      <c r="D125" s="88">
        <f t="shared" si="6"/>
        <v>0</v>
      </c>
      <c r="E125" s="87"/>
      <c r="F125" s="87"/>
      <c r="G125" s="87"/>
      <c r="H125" s="87">
        <v>4500</v>
      </c>
    </row>
    <row r="126" spans="1:17">
      <c r="A126" s="126" t="s">
        <v>327</v>
      </c>
      <c r="B126" s="151" t="s">
        <v>328</v>
      </c>
      <c r="C126" s="84">
        <f t="shared" si="5"/>
        <v>1850</v>
      </c>
      <c r="D126" s="85">
        <f t="shared" si="6"/>
        <v>1850</v>
      </c>
      <c r="E126" s="99">
        <f>SUM(E127:E130)</f>
        <v>1850</v>
      </c>
      <c r="F126" s="87"/>
      <c r="G126" s="87"/>
      <c r="H126" s="87"/>
    </row>
    <row r="127" spans="1:17" ht="31.5" customHeight="1">
      <c r="A127" s="129">
        <v>1</v>
      </c>
      <c r="B127" s="131" t="s">
        <v>162</v>
      </c>
      <c r="C127" s="87">
        <f t="shared" si="5"/>
        <v>170</v>
      </c>
      <c r="D127" s="88">
        <f t="shared" si="6"/>
        <v>170</v>
      </c>
      <c r="E127" s="92">
        <v>170</v>
      </c>
      <c r="F127" s="87"/>
      <c r="G127" s="87"/>
      <c r="H127" s="87"/>
      <c r="I127" s="191" t="s">
        <v>329</v>
      </c>
    </row>
    <row r="128" spans="1:17">
      <c r="A128" s="129">
        <v>2</v>
      </c>
      <c r="B128" s="131" t="s">
        <v>330</v>
      </c>
      <c r="C128" s="87">
        <f t="shared" si="5"/>
        <v>195</v>
      </c>
      <c r="D128" s="88">
        <f t="shared" si="6"/>
        <v>195</v>
      </c>
      <c r="E128" s="92">
        <v>195</v>
      </c>
      <c r="F128" s="87"/>
      <c r="G128" s="87"/>
      <c r="H128" s="87"/>
      <c r="I128" s="191"/>
    </row>
    <row r="129" spans="1:17">
      <c r="A129" s="129">
        <v>3</v>
      </c>
      <c r="B129" s="131" t="s">
        <v>331</v>
      </c>
      <c r="C129" s="87">
        <f t="shared" si="5"/>
        <v>265</v>
      </c>
      <c r="D129" s="88">
        <f t="shared" si="6"/>
        <v>265</v>
      </c>
      <c r="E129" s="92">
        <v>265</v>
      </c>
      <c r="F129" s="87"/>
      <c r="G129" s="87"/>
      <c r="H129" s="87"/>
      <c r="I129" s="191"/>
    </row>
    <row r="130" spans="1:17" ht="31.5">
      <c r="A130" s="129">
        <v>4</v>
      </c>
      <c r="B130" s="131" t="s">
        <v>332</v>
      </c>
      <c r="C130" s="87">
        <f t="shared" si="5"/>
        <v>1220</v>
      </c>
      <c r="D130" s="88">
        <f t="shared" si="6"/>
        <v>1220</v>
      </c>
      <c r="E130" s="90">
        <v>1220</v>
      </c>
      <c r="F130" s="87"/>
      <c r="G130" s="87"/>
      <c r="H130" s="87"/>
      <c r="I130" s="45" t="s">
        <v>333</v>
      </c>
    </row>
    <row r="131" spans="1:17" s="146" customFormat="1" ht="26.25" customHeight="1">
      <c r="A131" s="126" t="s">
        <v>334</v>
      </c>
      <c r="B131" s="127" t="s">
        <v>335</v>
      </c>
      <c r="C131" s="84">
        <f t="shared" si="5"/>
        <v>12158</v>
      </c>
      <c r="D131" s="85">
        <f t="shared" si="6"/>
        <v>878</v>
      </c>
      <c r="E131" s="85">
        <f>SUM(E132:E137)</f>
        <v>878</v>
      </c>
      <c r="F131" s="85">
        <f t="shared" ref="F131:H131" si="10">SUM(F132:F137)</f>
        <v>0</v>
      </c>
      <c r="G131" s="85">
        <f t="shared" si="10"/>
        <v>0</v>
      </c>
      <c r="H131" s="85">
        <f t="shared" si="10"/>
        <v>11280</v>
      </c>
      <c r="I131" s="128"/>
      <c r="J131" s="128"/>
      <c r="K131" s="128"/>
      <c r="L131" s="128"/>
      <c r="M131" s="128"/>
      <c r="N131" s="128"/>
      <c r="O131" s="128"/>
      <c r="P131" s="128"/>
      <c r="Q131" s="128"/>
    </row>
    <row r="132" spans="1:17">
      <c r="A132" s="129">
        <v>1</v>
      </c>
      <c r="B132" s="131" t="s">
        <v>336</v>
      </c>
      <c r="C132" s="87">
        <f t="shared" si="5"/>
        <v>2450</v>
      </c>
      <c r="D132" s="88">
        <f t="shared" si="6"/>
        <v>150</v>
      </c>
      <c r="E132" s="87">
        <v>150</v>
      </c>
      <c r="F132" s="87"/>
      <c r="G132" s="87"/>
      <c r="H132" s="87">
        <v>2300</v>
      </c>
    </row>
    <row r="133" spans="1:17">
      <c r="A133" s="129">
        <v>2</v>
      </c>
      <c r="B133" s="131" t="s">
        <v>337</v>
      </c>
      <c r="C133" s="87">
        <f t="shared" si="5"/>
        <v>480</v>
      </c>
      <c r="D133" s="88">
        <f t="shared" si="6"/>
        <v>0</v>
      </c>
      <c r="E133" s="87"/>
      <c r="F133" s="87"/>
      <c r="G133" s="87"/>
      <c r="H133" s="87">
        <v>480</v>
      </c>
    </row>
    <row r="134" spans="1:17" s="114" customFormat="1">
      <c r="A134" s="129">
        <v>3</v>
      </c>
      <c r="B134" s="131" t="s">
        <v>338</v>
      </c>
      <c r="C134" s="87">
        <f t="shared" si="5"/>
        <v>70</v>
      </c>
      <c r="D134" s="88">
        <f t="shared" si="6"/>
        <v>70</v>
      </c>
      <c r="E134" s="92">
        <v>70</v>
      </c>
      <c r="F134" s="90"/>
      <c r="G134" s="91"/>
      <c r="H134" s="85"/>
      <c r="I134" s="128"/>
      <c r="J134" s="46"/>
      <c r="K134" s="46"/>
      <c r="L134" s="46"/>
      <c r="M134" s="46"/>
      <c r="N134" s="46"/>
      <c r="O134" s="46"/>
      <c r="P134" s="46"/>
      <c r="Q134" s="46"/>
    </row>
    <row r="135" spans="1:17" s="114" customFormat="1">
      <c r="A135" s="129">
        <v>4</v>
      </c>
      <c r="B135" s="131" t="s">
        <v>339</v>
      </c>
      <c r="C135" s="87">
        <f t="shared" si="5"/>
        <v>68</v>
      </c>
      <c r="D135" s="88">
        <f t="shared" si="6"/>
        <v>68</v>
      </c>
      <c r="E135" s="92">
        <v>68</v>
      </c>
      <c r="F135" s="92"/>
      <c r="G135" s="93"/>
      <c r="H135" s="85"/>
      <c r="I135" s="128"/>
      <c r="J135" s="46"/>
      <c r="K135" s="46"/>
      <c r="L135" s="46"/>
      <c r="M135" s="46"/>
      <c r="N135" s="46"/>
      <c r="O135" s="46"/>
      <c r="P135" s="46"/>
      <c r="Q135" s="46"/>
    </row>
    <row r="136" spans="1:17" s="114" customFormat="1">
      <c r="A136" s="129">
        <v>5</v>
      </c>
      <c r="B136" s="131" t="s">
        <v>340</v>
      </c>
      <c r="C136" s="87">
        <f t="shared" si="5"/>
        <v>4590</v>
      </c>
      <c r="D136" s="88">
        <f t="shared" si="6"/>
        <v>590</v>
      </c>
      <c r="E136" s="92">
        <v>590</v>
      </c>
      <c r="F136" s="99"/>
      <c r="G136" s="100"/>
      <c r="H136" s="88">
        <v>4000</v>
      </c>
      <c r="I136" s="128"/>
      <c r="J136" s="46"/>
      <c r="K136" s="46"/>
      <c r="L136" s="46"/>
      <c r="M136" s="46"/>
      <c r="N136" s="46"/>
      <c r="O136" s="46"/>
      <c r="P136" s="46"/>
      <c r="Q136" s="46"/>
    </row>
    <row r="137" spans="1:17" s="114" customFormat="1">
      <c r="A137" s="129">
        <v>6</v>
      </c>
      <c r="B137" s="131" t="s">
        <v>341</v>
      </c>
      <c r="C137" s="87">
        <f t="shared" si="5"/>
        <v>4500</v>
      </c>
      <c r="D137" s="88">
        <f t="shared" si="6"/>
        <v>0</v>
      </c>
      <c r="E137" s="92"/>
      <c r="F137" s="92"/>
      <c r="G137" s="93"/>
      <c r="H137" s="88">
        <v>4500</v>
      </c>
      <c r="I137" s="128"/>
      <c r="J137" s="46"/>
      <c r="K137" s="46"/>
      <c r="L137" s="46"/>
      <c r="M137" s="46"/>
      <c r="N137" s="46"/>
      <c r="O137" s="46"/>
      <c r="P137" s="46"/>
      <c r="Q137" s="46"/>
    </row>
    <row r="138" spans="1:17" s="114" customFormat="1">
      <c r="A138" s="152"/>
      <c r="B138" s="153"/>
      <c r="C138" s="101"/>
      <c r="D138" s="102"/>
      <c r="E138" s="103"/>
      <c r="F138" s="103"/>
      <c r="G138" s="104"/>
      <c r="H138" s="105"/>
      <c r="I138" s="128"/>
      <c r="J138" s="46"/>
      <c r="K138" s="46"/>
      <c r="L138" s="46"/>
      <c r="M138" s="46"/>
      <c r="N138" s="46"/>
      <c r="O138" s="46"/>
      <c r="P138" s="46"/>
      <c r="Q138" s="46"/>
    </row>
    <row r="139" spans="1:17" s="114" customFormat="1">
      <c r="A139" s="118"/>
      <c r="B139" s="154"/>
      <c r="C139" s="106"/>
      <c r="D139" s="107"/>
      <c r="E139" s="108"/>
      <c r="F139" s="108"/>
      <c r="G139" s="109"/>
      <c r="H139" s="110"/>
      <c r="I139" s="128"/>
      <c r="J139" s="46"/>
      <c r="K139" s="46"/>
      <c r="L139" s="46"/>
      <c r="M139" s="46"/>
      <c r="N139" s="46"/>
      <c r="O139" s="46"/>
      <c r="P139" s="46"/>
      <c r="Q139" s="46"/>
    </row>
    <row r="140" spans="1:17" s="114" customFormat="1" ht="66.75" customHeight="1">
      <c r="A140" s="118"/>
      <c r="B140" s="192" t="s">
        <v>342</v>
      </c>
      <c r="C140" s="192"/>
      <c r="D140" s="192"/>
      <c r="E140" s="192"/>
      <c r="F140" s="192"/>
      <c r="G140" s="192"/>
      <c r="H140" s="192"/>
      <c r="I140" s="128"/>
      <c r="J140" s="46"/>
      <c r="K140" s="46"/>
      <c r="L140" s="46"/>
      <c r="M140" s="46"/>
      <c r="N140" s="46"/>
      <c r="O140" s="46"/>
      <c r="P140" s="46"/>
      <c r="Q140" s="46"/>
    </row>
    <row r="141" spans="1:17" ht="11.25" customHeight="1"/>
    <row r="142" spans="1:17">
      <c r="C142" s="48"/>
      <c r="D142" s="48"/>
      <c r="E142" s="48"/>
      <c r="F142" s="48"/>
      <c r="G142" s="48"/>
      <c r="H142" s="43" t="str">
        <f>+'PL05. NTM'!R106</f>
        <v>HỘI ĐỒNG NHÂN DÂN TỈNH</v>
      </c>
    </row>
  </sheetData>
  <mergeCells count="14">
    <mergeCell ref="I127:I129"/>
    <mergeCell ref="B140:H140"/>
    <mergeCell ref="A1:H1"/>
    <mergeCell ref="A2:H2"/>
    <mergeCell ref="A3:H3"/>
    <mergeCell ref="A5:A8"/>
    <mergeCell ref="B5:B8"/>
    <mergeCell ref="C5:H5"/>
    <mergeCell ref="C6:C8"/>
    <mergeCell ref="D6:F6"/>
    <mergeCell ref="G6:G8"/>
    <mergeCell ref="H6:H8"/>
    <mergeCell ref="D7:D8"/>
    <mergeCell ref="E7:F7"/>
  </mergeCells>
  <printOptions horizontalCentered="1"/>
  <pageMargins left="0.4" right="0.24" top="0.4" bottom="0.4" header="0.3" footer="0.17"/>
  <pageSetup paperSize="9"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PL01.Thu NSNN</vt:lpstr>
      <vt:lpstr>PL02.TH Chi LV</vt:lpstr>
      <vt:lpstr>PL.03Thu, chi va so BSCD</vt:lpstr>
      <vt:lpstr>PL04. Khoi dang</vt:lpstr>
      <vt:lpstr>PL05. NTM</vt:lpstr>
      <vt:lpstr>PL06. Mua sam</vt:lpstr>
      <vt:lpstr>'PL04. Khoi dang'!Print_Area</vt:lpstr>
      <vt:lpstr>'PL01.Thu NSNN'!Print_Titles</vt:lpstr>
      <vt:lpstr>'PL02.TH Chi LV'!Print_Titles</vt:lpstr>
      <vt:lpstr>'PL05. NTM'!Print_Titles</vt:lpstr>
      <vt:lpstr>'PL06. Mua sam'!Print_Titles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Hung NS</cp:lastModifiedBy>
  <cp:lastPrinted>2025-01-20T09:53:02Z</cp:lastPrinted>
  <dcterms:created xsi:type="dcterms:W3CDTF">2025-01-20T07:14:40Z</dcterms:created>
  <dcterms:modified xsi:type="dcterms:W3CDTF">2025-01-20T09:56:08Z</dcterms:modified>
</cp:coreProperties>
</file>