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D:\Du lieu Hung\Du toan - Quyet toan - Kiem toan - Thanh tra - Cong khai\Du toan cac nam\2025\Dieu chinh Du toan do sap xep\20.01.2025\BH\"/>
    </mc:Choice>
  </mc:AlternateContent>
  <xr:revisionPtr revIDLastSave="0" documentId="13_ncr:1_{F9547CC6-7F2C-4582-87F0-E4169495680A}" xr6:coauthVersionLast="47" xr6:coauthVersionMax="47" xr10:uidLastSave="{00000000-0000-0000-0000-000000000000}"/>
  <bookViews>
    <workbookView xWindow="-120" yWindow="-120" windowWidth="29040" windowHeight="15840" firstSheet="1" activeTab="6" xr2:uid="{00000000-000D-0000-FFFF-FFFF00000000}"/>
  </bookViews>
  <sheets>
    <sheet name="SGV" sheetId="6" state="veryHidden" r:id="rId1"/>
    <sheet name="PL01.Thu NSNN" sheetId="1" r:id="rId2"/>
    <sheet name="PL02.TH Chi LV" sheetId="2" r:id="rId3"/>
    <sheet name="PL.03Thu, chi va so BSCD" sheetId="3" r:id="rId4"/>
    <sheet name="PL04. Khoi dang" sheetId="4" r:id="rId5"/>
    <sheet name="PL05. NTM" sheetId="5" r:id="rId6"/>
    <sheet name="PL06. Mua sam"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T">#REF!</definedName>
    <definedName name="_">#N/A</definedName>
    <definedName name="___">#N/A</definedName>
    <definedName name="_____________________________________________________PA3" localSheetId="4" hidden="1">{"'Sheet1'!$L$16"}</definedName>
    <definedName name="_____________________________________________________PA3" localSheetId="5" hidden="1">{"'Sheet1'!$L$16"}</definedName>
    <definedName name="_____________________________________________________PA3" hidden="1">{"'Sheet1'!$L$16"}</definedName>
    <definedName name="____________________________________________________PA3" localSheetId="4" hidden="1">{"'Sheet1'!$L$16"}</definedName>
    <definedName name="____________________________________________________PA3" localSheetId="5" hidden="1">{"'Sheet1'!$L$16"}</definedName>
    <definedName name="____________________________________________________PA3" hidden="1">{"'Sheet1'!$L$16"}</definedName>
    <definedName name="__________________________________________________PA3" localSheetId="4" hidden="1">{"'Sheet1'!$L$16"}</definedName>
    <definedName name="__________________________________________________PA3" localSheetId="5" hidden="1">{"'Sheet1'!$L$16"}</definedName>
    <definedName name="__________________________________________________PA3" hidden="1">{"'Sheet1'!$L$16"}</definedName>
    <definedName name="________________________________________________PA3" localSheetId="4" hidden="1">{"'Sheet1'!$L$16"}</definedName>
    <definedName name="________________________________________________PA3" localSheetId="5" hidden="1">{"'Sheet1'!$L$16"}</definedName>
    <definedName name="________________________________________________PA3" localSheetId="6" hidden="1">{"'Sheet1'!$L$16"}</definedName>
    <definedName name="________________________________________________PA3" hidden="1">{"'Sheet1'!$L$16"}</definedName>
    <definedName name="______________________________________________PA3" localSheetId="4" hidden="1">{"'Sheet1'!$L$16"}</definedName>
    <definedName name="______________________________________________PA3" localSheetId="5" hidden="1">{"'Sheet1'!$L$16"}</definedName>
    <definedName name="______________________________________________PA3" localSheetId="6" hidden="1">{"'Sheet1'!$L$16"}</definedName>
    <definedName name="______________________________________________PA3" hidden="1">{"'Sheet1'!$L$16"}</definedName>
    <definedName name="____________________________________________PA3" localSheetId="4" hidden="1">{"'Sheet1'!$L$16"}</definedName>
    <definedName name="____________________________________________PA3" localSheetId="5" hidden="1">{"'Sheet1'!$L$16"}</definedName>
    <definedName name="____________________________________________PA3" localSheetId="6" hidden="1">{"'Sheet1'!$L$16"}</definedName>
    <definedName name="____________________________________________PA3" hidden="1">{"'Sheet1'!$L$16"}</definedName>
    <definedName name="___________________________________________a1" localSheetId="4" hidden="1">{"'Sheet1'!$L$16"}</definedName>
    <definedName name="___________________________________________a1" localSheetId="5" hidden="1">{"'Sheet1'!$L$16"}</definedName>
    <definedName name="___________________________________________a1" localSheetId="6" hidden="1">{"'Sheet1'!$L$16"}</definedName>
    <definedName name="___________________________________________a1" hidden="1">{"'Sheet1'!$L$16"}</definedName>
    <definedName name="___________________________________________PA3" localSheetId="4" hidden="1">{"'Sheet1'!$L$16"}</definedName>
    <definedName name="___________________________________________PA3" localSheetId="5" hidden="1">{"'Sheet1'!$L$16"}</definedName>
    <definedName name="___________________________________________PA3" localSheetId="6" hidden="1">{"'Sheet1'!$L$16"}</definedName>
    <definedName name="___________________________________________PA3" hidden="1">{"'Sheet1'!$L$16"}</definedName>
    <definedName name="__________________________________________a1" localSheetId="4" hidden="1">{"'Sheet1'!$L$16"}</definedName>
    <definedName name="__________________________________________a1" localSheetId="5" hidden="1">{"'Sheet1'!$L$16"}</definedName>
    <definedName name="__________________________________________a1" localSheetId="6" hidden="1">{"'Sheet1'!$L$16"}</definedName>
    <definedName name="__________________________________________a1" hidden="1">{"'Sheet1'!$L$16"}</definedName>
    <definedName name="__________________________________________DT12" localSheetId="4" hidden="1">{"'Sheet1'!$L$16"}</definedName>
    <definedName name="__________________________________________DT12" localSheetId="5" hidden="1">{"'Sheet1'!$L$16"}</definedName>
    <definedName name="__________________________________________DT12" localSheetId="6" hidden="1">{"'Sheet1'!$L$16"}</definedName>
    <definedName name="__________________________________________DT12" hidden="1">{"'Sheet1'!$L$16"}</definedName>
    <definedName name="__________________________________________PA3" localSheetId="4" hidden="1">{"'Sheet1'!$L$16"}</definedName>
    <definedName name="__________________________________________PA3" localSheetId="5" hidden="1">{"'Sheet1'!$L$16"}</definedName>
    <definedName name="__________________________________________PA3" localSheetId="6" hidden="1">{"'Sheet1'!$L$16"}</definedName>
    <definedName name="__________________________________________PA3" hidden="1">{"'Sheet1'!$L$16"}</definedName>
    <definedName name="_________________________________________a1" localSheetId="4" hidden="1">{"'Sheet1'!$L$16"}</definedName>
    <definedName name="_________________________________________a1" localSheetId="5" hidden="1">{"'Sheet1'!$L$16"}</definedName>
    <definedName name="_________________________________________a1" localSheetId="6" hidden="1">{"'Sheet1'!$L$16"}</definedName>
    <definedName name="_________________________________________a1" hidden="1">{"'Sheet1'!$L$16"}</definedName>
    <definedName name="_________________________________________DT12" localSheetId="4" hidden="1">{"'Sheet1'!$L$16"}</definedName>
    <definedName name="_________________________________________DT12" localSheetId="5" hidden="1">{"'Sheet1'!$L$16"}</definedName>
    <definedName name="_________________________________________DT12" localSheetId="6" hidden="1">{"'Sheet1'!$L$16"}</definedName>
    <definedName name="_________________________________________DT12" hidden="1">{"'Sheet1'!$L$16"}</definedName>
    <definedName name="_________________________________________PA3" localSheetId="4" hidden="1">{"'Sheet1'!$L$16"}</definedName>
    <definedName name="_________________________________________PA3" localSheetId="5" hidden="1">{"'Sheet1'!$L$16"}</definedName>
    <definedName name="_________________________________________PA3" localSheetId="6" hidden="1">{"'Sheet1'!$L$16"}</definedName>
    <definedName name="_________________________________________PA3" hidden="1">{"'Sheet1'!$L$16"}</definedName>
    <definedName name="________________________________________a1" localSheetId="4" hidden="1">{"'Sheet1'!$L$16"}</definedName>
    <definedName name="________________________________________a1" localSheetId="5" hidden="1">{"'Sheet1'!$L$16"}</definedName>
    <definedName name="________________________________________a1" localSheetId="6" hidden="1">{"'Sheet1'!$L$16"}</definedName>
    <definedName name="________________________________________a1" hidden="1">{"'Sheet1'!$L$16"}</definedName>
    <definedName name="________________________________________DT12" localSheetId="4" hidden="1">{"'Sheet1'!$L$16"}</definedName>
    <definedName name="________________________________________DT12" localSheetId="5" hidden="1">{"'Sheet1'!$L$16"}</definedName>
    <definedName name="________________________________________DT12" localSheetId="6" hidden="1">{"'Sheet1'!$L$16"}</definedName>
    <definedName name="________________________________________DT12" hidden="1">{"'Sheet1'!$L$16"}</definedName>
    <definedName name="________________________________________PA3" localSheetId="4" hidden="1">{"'Sheet1'!$L$16"}</definedName>
    <definedName name="________________________________________PA3" localSheetId="5" hidden="1">{"'Sheet1'!$L$16"}</definedName>
    <definedName name="________________________________________PA3" localSheetId="6" hidden="1">{"'Sheet1'!$L$16"}</definedName>
    <definedName name="________________________________________PA3" hidden="1">{"'Sheet1'!$L$16"}</definedName>
    <definedName name="_______________________________________a1" localSheetId="4" hidden="1">{"'Sheet1'!$L$16"}</definedName>
    <definedName name="_______________________________________a1" localSheetId="5" hidden="1">{"'Sheet1'!$L$16"}</definedName>
    <definedName name="_______________________________________a1" localSheetId="6" hidden="1">{"'Sheet1'!$L$16"}</definedName>
    <definedName name="_______________________________________a1" hidden="1">{"'Sheet1'!$L$16"}</definedName>
    <definedName name="_______________________________________DT12" localSheetId="4" hidden="1">{"'Sheet1'!$L$16"}</definedName>
    <definedName name="_______________________________________DT12" localSheetId="5" hidden="1">{"'Sheet1'!$L$16"}</definedName>
    <definedName name="_______________________________________DT12" localSheetId="6" hidden="1">{"'Sheet1'!$L$16"}</definedName>
    <definedName name="_______________________________________DT12" hidden="1">{"'Sheet1'!$L$16"}</definedName>
    <definedName name="_______________________________________PA3" localSheetId="4" hidden="1">{"'Sheet1'!$L$16"}</definedName>
    <definedName name="_______________________________________PA3" localSheetId="5" hidden="1">{"'Sheet1'!$L$16"}</definedName>
    <definedName name="_______________________________________PA3" localSheetId="6" hidden="1">{"'Sheet1'!$L$16"}</definedName>
    <definedName name="_______________________________________PA3" hidden="1">{"'Sheet1'!$L$16"}</definedName>
    <definedName name="______________________________________a1" localSheetId="4" hidden="1">{"'Sheet1'!$L$16"}</definedName>
    <definedName name="______________________________________a1" localSheetId="5" hidden="1">{"'Sheet1'!$L$16"}</definedName>
    <definedName name="______________________________________a1" localSheetId="6" hidden="1">{"'Sheet1'!$L$16"}</definedName>
    <definedName name="______________________________________a1" hidden="1">{"'Sheet1'!$L$16"}</definedName>
    <definedName name="______________________________________DT12" localSheetId="4" hidden="1">{"'Sheet1'!$L$16"}</definedName>
    <definedName name="______________________________________DT12" localSheetId="5" hidden="1">{"'Sheet1'!$L$16"}</definedName>
    <definedName name="______________________________________DT12" localSheetId="6" hidden="1">{"'Sheet1'!$L$16"}</definedName>
    <definedName name="______________________________________DT12" hidden="1">{"'Sheet1'!$L$16"}</definedName>
    <definedName name="______________________________________PA3" localSheetId="4" hidden="1">{"'Sheet1'!$L$16"}</definedName>
    <definedName name="______________________________________PA3" localSheetId="5" hidden="1">{"'Sheet1'!$L$16"}</definedName>
    <definedName name="______________________________________PA3" localSheetId="6" hidden="1">{"'Sheet1'!$L$16"}</definedName>
    <definedName name="______________________________________PA3" hidden="1">{"'Sheet1'!$L$16"}</definedName>
    <definedName name="_____________________________________a1" localSheetId="4" hidden="1">{"'Sheet1'!$L$16"}</definedName>
    <definedName name="_____________________________________a1" localSheetId="5" hidden="1">{"'Sheet1'!$L$16"}</definedName>
    <definedName name="_____________________________________a1" localSheetId="6" hidden="1">{"'Sheet1'!$L$16"}</definedName>
    <definedName name="_____________________________________a1" hidden="1">{"'Sheet1'!$L$16"}</definedName>
    <definedName name="_____________________________________DT12" localSheetId="4" hidden="1">{"'Sheet1'!$L$16"}</definedName>
    <definedName name="_____________________________________DT12" localSheetId="5" hidden="1">{"'Sheet1'!$L$16"}</definedName>
    <definedName name="_____________________________________DT12" localSheetId="6" hidden="1">{"'Sheet1'!$L$16"}</definedName>
    <definedName name="_____________________________________DT12" hidden="1">{"'Sheet1'!$L$16"}</definedName>
    <definedName name="_____________________________________PA3" localSheetId="4" hidden="1">{"'Sheet1'!$L$16"}</definedName>
    <definedName name="_____________________________________PA3" localSheetId="5" hidden="1">{"'Sheet1'!$L$16"}</definedName>
    <definedName name="_____________________________________PA3" localSheetId="6" hidden="1">{"'Sheet1'!$L$16"}</definedName>
    <definedName name="_____________________________________PA3" hidden="1">{"'Sheet1'!$L$16"}</definedName>
    <definedName name="____________________________________a1" localSheetId="4" hidden="1">{"'Sheet1'!$L$16"}</definedName>
    <definedName name="____________________________________a1" localSheetId="5" hidden="1">{"'Sheet1'!$L$16"}</definedName>
    <definedName name="____________________________________a1" localSheetId="6" hidden="1">{"'Sheet1'!$L$16"}</definedName>
    <definedName name="____________________________________a1" hidden="1">{"'Sheet1'!$L$16"}</definedName>
    <definedName name="____________________________________DT12" localSheetId="4" hidden="1">{"'Sheet1'!$L$16"}</definedName>
    <definedName name="____________________________________DT12" localSheetId="5" hidden="1">{"'Sheet1'!$L$16"}</definedName>
    <definedName name="____________________________________DT12" localSheetId="6" hidden="1">{"'Sheet1'!$L$16"}</definedName>
    <definedName name="____________________________________DT12" hidden="1">{"'Sheet1'!$L$16"}</definedName>
    <definedName name="____________________________________PA3" localSheetId="4" hidden="1">{"'Sheet1'!$L$16"}</definedName>
    <definedName name="____________________________________PA3" localSheetId="5" hidden="1">{"'Sheet1'!$L$16"}</definedName>
    <definedName name="____________________________________PA3" localSheetId="6" hidden="1">{"'Sheet1'!$L$16"}</definedName>
    <definedName name="____________________________________PA3" hidden="1">{"'Sheet1'!$L$16"}</definedName>
    <definedName name="___________________________________a1" localSheetId="4" hidden="1">{"'Sheet1'!$L$16"}</definedName>
    <definedName name="___________________________________a1" localSheetId="5" hidden="1">{"'Sheet1'!$L$16"}</definedName>
    <definedName name="___________________________________a1" localSheetId="6" hidden="1">{"'Sheet1'!$L$16"}</definedName>
    <definedName name="___________________________________a1" hidden="1">{"'Sheet1'!$L$16"}</definedName>
    <definedName name="___________________________________DT12" localSheetId="4" hidden="1">{"'Sheet1'!$L$16"}</definedName>
    <definedName name="___________________________________DT12" localSheetId="5" hidden="1">{"'Sheet1'!$L$16"}</definedName>
    <definedName name="___________________________________DT12" localSheetId="6" hidden="1">{"'Sheet1'!$L$16"}</definedName>
    <definedName name="___________________________________DT12" hidden="1">{"'Sheet1'!$L$16"}</definedName>
    <definedName name="___________________________________PA3" localSheetId="4" hidden="1">{"'Sheet1'!$L$16"}</definedName>
    <definedName name="___________________________________PA3" localSheetId="5" hidden="1">{"'Sheet1'!$L$16"}</definedName>
    <definedName name="___________________________________PA3" localSheetId="6" hidden="1">{"'Sheet1'!$L$16"}</definedName>
    <definedName name="___________________________________PA3" hidden="1">{"'Sheet1'!$L$16"}</definedName>
    <definedName name="__________________________________a1" localSheetId="4" hidden="1">{"'Sheet1'!$L$16"}</definedName>
    <definedName name="__________________________________a1" localSheetId="5" hidden="1">{"'Sheet1'!$L$16"}</definedName>
    <definedName name="__________________________________a1" localSheetId="6" hidden="1">{"'Sheet1'!$L$16"}</definedName>
    <definedName name="__________________________________a1" hidden="1">{"'Sheet1'!$L$16"}</definedName>
    <definedName name="__________________________________DT12" localSheetId="4" hidden="1">{"'Sheet1'!$L$16"}</definedName>
    <definedName name="__________________________________DT12" localSheetId="5" hidden="1">{"'Sheet1'!$L$16"}</definedName>
    <definedName name="__________________________________DT12" localSheetId="6" hidden="1">{"'Sheet1'!$L$16"}</definedName>
    <definedName name="__________________________________DT12" hidden="1">{"'Sheet1'!$L$16"}</definedName>
    <definedName name="__________________________________PA3" localSheetId="4" hidden="1">{"'Sheet1'!$L$16"}</definedName>
    <definedName name="__________________________________PA3" localSheetId="5" hidden="1">{"'Sheet1'!$L$16"}</definedName>
    <definedName name="__________________________________PA3" localSheetId="6" hidden="1">{"'Sheet1'!$L$16"}</definedName>
    <definedName name="__________________________________PA3" hidden="1">{"'Sheet1'!$L$16"}</definedName>
    <definedName name="_________________________________a1" localSheetId="4" hidden="1">{"'Sheet1'!$L$16"}</definedName>
    <definedName name="_________________________________a1" localSheetId="5" hidden="1">{"'Sheet1'!$L$16"}</definedName>
    <definedName name="_________________________________a1" localSheetId="6" hidden="1">{"'Sheet1'!$L$16"}</definedName>
    <definedName name="_________________________________a1" hidden="1">{"'Sheet1'!$L$16"}</definedName>
    <definedName name="_________________________________DT12" localSheetId="4" hidden="1">{"'Sheet1'!$L$16"}</definedName>
    <definedName name="_________________________________DT12" localSheetId="5" hidden="1">{"'Sheet1'!$L$16"}</definedName>
    <definedName name="_________________________________DT12" localSheetId="6" hidden="1">{"'Sheet1'!$L$16"}</definedName>
    <definedName name="_________________________________DT12" hidden="1">{"'Sheet1'!$L$16"}</definedName>
    <definedName name="_________________________________PA3" localSheetId="4" hidden="1">{"'Sheet1'!$L$16"}</definedName>
    <definedName name="_________________________________PA3" localSheetId="5" hidden="1">{"'Sheet1'!$L$16"}</definedName>
    <definedName name="_________________________________PA3" localSheetId="6" hidden="1">{"'Sheet1'!$L$16"}</definedName>
    <definedName name="_________________________________PA3" hidden="1">{"'Sheet1'!$L$16"}</definedName>
    <definedName name="________________________________a1" localSheetId="4" hidden="1">{"'Sheet1'!$L$16"}</definedName>
    <definedName name="________________________________a1" localSheetId="5" hidden="1">{"'Sheet1'!$L$16"}</definedName>
    <definedName name="________________________________a1" localSheetId="6" hidden="1">{"'Sheet1'!$L$16"}</definedName>
    <definedName name="________________________________a1" hidden="1">{"'Sheet1'!$L$16"}</definedName>
    <definedName name="________________________________DT12" localSheetId="4" hidden="1">{"'Sheet1'!$L$16"}</definedName>
    <definedName name="________________________________DT12" localSheetId="5" hidden="1">{"'Sheet1'!$L$16"}</definedName>
    <definedName name="________________________________DT12" localSheetId="6" hidden="1">{"'Sheet1'!$L$16"}</definedName>
    <definedName name="________________________________DT12" hidden="1">{"'Sheet1'!$L$16"}</definedName>
    <definedName name="________________________________PA3" localSheetId="4" hidden="1">{"'Sheet1'!$L$16"}</definedName>
    <definedName name="________________________________PA3" localSheetId="5" hidden="1">{"'Sheet1'!$L$16"}</definedName>
    <definedName name="________________________________PA3" localSheetId="6" hidden="1">{"'Sheet1'!$L$16"}</definedName>
    <definedName name="________________________________PA3" hidden="1">{"'Sheet1'!$L$16"}</definedName>
    <definedName name="_______________________________a1" localSheetId="4" hidden="1">{"'Sheet1'!$L$16"}</definedName>
    <definedName name="_______________________________a1" localSheetId="5" hidden="1">{"'Sheet1'!$L$16"}</definedName>
    <definedName name="_______________________________a1" localSheetId="6" hidden="1">{"'Sheet1'!$L$16"}</definedName>
    <definedName name="_______________________________a1" hidden="1">{"'Sheet1'!$L$16"}</definedName>
    <definedName name="_______________________________DT12" localSheetId="4" hidden="1">{"'Sheet1'!$L$16"}</definedName>
    <definedName name="_______________________________DT12" localSheetId="5" hidden="1">{"'Sheet1'!$L$16"}</definedName>
    <definedName name="_______________________________DT12" localSheetId="6" hidden="1">{"'Sheet1'!$L$16"}</definedName>
    <definedName name="_______________________________DT12" hidden="1">{"'Sheet1'!$L$16"}</definedName>
    <definedName name="_______________________________PA3" localSheetId="4" hidden="1">{"'Sheet1'!$L$16"}</definedName>
    <definedName name="_______________________________PA3" localSheetId="5" hidden="1">{"'Sheet1'!$L$16"}</definedName>
    <definedName name="_______________________________PA3" localSheetId="6" hidden="1">{"'Sheet1'!$L$16"}</definedName>
    <definedName name="_______________________________PA3" hidden="1">{"'Sheet1'!$L$16"}</definedName>
    <definedName name="______________________________a1" localSheetId="4" hidden="1">{"'Sheet1'!$L$16"}</definedName>
    <definedName name="______________________________a1" localSheetId="5" hidden="1">{"'Sheet1'!$L$16"}</definedName>
    <definedName name="______________________________a1" localSheetId="6" hidden="1">{"'Sheet1'!$L$16"}</definedName>
    <definedName name="______________________________a1" hidden="1">{"'Sheet1'!$L$16"}</definedName>
    <definedName name="______________________________DT12" localSheetId="4" hidden="1">{"'Sheet1'!$L$16"}</definedName>
    <definedName name="______________________________DT12" localSheetId="5" hidden="1">{"'Sheet1'!$L$16"}</definedName>
    <definedName name="______________________________DT12" localSheetId="6" hidden="1">{"'Sheet1'!$L$16"}</definedName>
    <definedName name="______________________________DT12" hidden="1">{"'Sheet1'!$L$16"}</definedName>
    <definedName name="______________________________PA3" localSheetId="4" hidden="1">{"'Sheet1'!$L$16"}</definedName>
    <definedName name="______________________________PA3" localSheetId="5" hidden="1">{"'Sheet1'!$L$16"}</definedName>
    <definedName name="______________________________PA3" localSheetId="6" hidden="1">{"'Sheet1'!$L$16"}</definedName>
    <definedName name="______________________________PA3" hidden="1">{"'Sheet1'!$L$16"}</definedName>
    <definedName name="_____________________________a1" localSheetId="4" hidden="1">{"'Sheet1'!$L$16"}</definedName>
    <definedName name="_____________________________a1" localSheetId="5" hidden="1">{"'Sheet1'!$L$16"}</definedName>
    <definedName name="_____________________________a1" localSheetId="6" hidden="1">{"'Sheet1'!$L$16"}</definedName>
    <definedName name="_____________________________a1" hidden="1">{"'Sheet1'!$L$16"}</definedName>
    <definedName name="_____________________________DT12" localSheetId="4" hidden="1">{"'Sheet1'!$L$16"}</definedName>
    <definedName name="_____________________________DT12" localSheetId="5" hidden="1">{"'Sheet1'!$L$16"}</definedName>
    <definedName name="_____________________________DT12" localSheetId="6" hidden="1">{"'Sheet1'!$L$16"}</definedName>
    <definedName name="_____________________________DT12" hidden="1">{"'Sheet1'!$L$16"}</definedName>
    <definedName name="_____________________________PA3" localSheetId="4" hidden="1">{"'Sheet1'!$L$16"}</definedName>
    <definedName name="_____________________________PA3" localSheetId="5" hidden="1">{"'Sheet1'!$L$16"}</definedName>
    <definedName name="_____________________________PA3" localSheetId="6" hidden="1">{"'Sheet1'!$L$16"}</definedName>
    <definedName name="_____________________________PA3" hidden="1">{"'Sheet1'!$L$16"}</definedName>
    <definedName name="____________________________a1" localSheetId="4" hidden="1">{"'Sheet1'!$L$16"}</definedName>
    <definedName name="____________________________a1" localSheetId="5" hidden="1">{"'Sheet1'!$L$16"}</definedName>
    <definedName name="____________________________a1" localSheetId="6" hidden="1">{"'Sheet1'!$L$16"}</definedName>
    <definedName name="____________________________a1" hidden="1">{"'Sheet1'!$L$16"}</definedName>
    <definedName name="____________________________DT12" localSheetId="4" hidden="1">{"'Sheet1'!$L$16"}</definedName>
    <definedName name="____________________________DT12" localSheetId="5" hidden="1">{"'Sheet1'!$L$16"}</definedName>
    <definedName name="____________________________DT12" localSheetId="6" hidden="1">{"'Sheet1'!$L$16"}</definedName>
    <definedName name="____________________________DT12" hidden="1">{"'Sheet1'!$L$16"}</definedName>
    <definedName name="____________________________PA3" localSheetId="4" hidden="1">{"'Sheet1'!$L$16"}</definedName>
    <definedName name="____________________________PA3" localSheetId="5" hidden="1">{"'Sheet1'!$L$16"}</definedName>
    <definedName name="____________________________PA3" localSheetId="6" hidden="1">{"'Sheet1'!$L$16"}</definedName>
    <definedName name="____________________________PA3" hidden="1">{"'Sheet1'!$L$16"}</definedName>
    <definedName name="___________________________a1" localSheetId="4" hidden="1">{"'Sheet1'!$L$16"}</definedName>
    <definedName name="___________________________a1" localSheetId="5" hidden="1">{"'Sheet1'!$L$16"}</definedName>
    <definedName name="___________________________a1" localSheetId="6" hidden="1">{"'Sheet1'!$L$16"}</definedName>
    <definedName name="___________________________a1" hidden="1">{"'Sheet1'!$L$16"}</definedName>
    <definedName name="___________________________DT12" localSheetId="4" hidden="1">{"'Sheet1'!$L$16"}</definedName>
    <definedName name="___________________________DT12" localSheetId="5" hidden="1">{"'Sheet1'!$L$16"}</definedName>
    <definedName name="___________________________DT12" localSheetId="6" hidden="1">{"'Sheet1'!$L$16"}</definedName>
    <definedName name="___________________________DT12" hidden="1">{"'Sheet1'!$L$16"}</definedName>
    <definedName name="___________________________PA3" localSheetId="4" hidden="1">{"'Sheet1'!$L$16"}</definedName>
    <definedName name="___________________________PA3" localSheetId="5" hidden="1">{"'Sheet1'!$L$16"}</definedName>
    <definedName name="___________________________PA3" localSheetId="6" hidden="1">{"'Sheet1'!$L$16"}</definedName>
    <definedName name="___________________________PA3" hidden="1">{"'Sheet1'!$L$16"}</definedName>
    <definedName name="__________________________a1" localSheetId="4" hidden="1">{"'Sheet1'!$L$16"}</definedName>
    <definedName name="__________________________a1" localSheetId="5" hidden="1">{"'Sheet1'!$L$16"}</definedName>
    <definedName name="__________________________a1" localSheetId="6" hidden="1">{"'Sheet1'!$L$16"}</definedName>
    <definedName name="__________________________a1" hidden="1">{"'Sheet1'!$L$16"}</definedName>
    <definedName name="__________________________DT12" localSheetId="4" hidden="1">{"'Sheet1'!$L$16"}</definedName>
    <definedName name="__________________________DT12" localSheetId="5" hidden="1">{"'Sheet1'!$L$16"}</definedName>
    <definedName name="__________________________DT12" localSheetId="6" hidden="1">{"'Sheet1'!$L$16"}</definedName>
    <definedName name="__________________________DT12" hidden="1">{"'Sheet1'!$L$16"}</definedName>
    <definedName name="__________________________PA3" localSheetId="4" hidden="1">{"'Sheet1'!$L$16"}</definedName>
    <definedName name="__________________________PA3" localSheetId="5" hidden="1">{"'Sheet1'!$L$16"}</definedName>
    <definedName name="__________________________PA3" localSheetId="6" hidden="1">{"'Sheet1'!$L$16"}</definedName>
    <definedName name="__________________________PA3" hidden="1">{"'Sheet1'!$L$16"}</definedName>
    <definedName name="_________________________a1" localSheetId="4" hidden="1">{"'Sheet1'!$L$16"}</definedName>
    <definedName name="_________________________a1" localSheetId="5" hidden="1">{"'Sheet1'!$L$16"}</definedName>
    <definedName name="_________________________a1" localSheetId="6" hidden="1">{"'Sheet1'!$L$16"}</definedName>
    <definedName name="_________________________a1" hidden="1">{"'Sheet1'!$L$16"}</definedName>
    <definedName name="_________________________DT12" localSheetId="4" hidden="1">{"'Sheet1'!$L$16"}</definedName>
    <definedName name="_________________________DT12" localSheetId="5" hidden="1">{"'Sheet1'!$L$16"}</definedName>
    <definedName name="_________________________DT12" localSheetId="6" hidden="1">{"'Sheet1'!$L$16"}</definedName>
    <definedName name="_________________________DT12" hidden="1">{"'Sheet1'!$L$16"}</definedName>
    <definedName name="_________________________PA3" localSheetId="4" hidden="1">{"'Sheet1'!$L$16"}</definedName>
    <definedName name="_________________________PA3" localSheetId="5" hidden="1">{"'Sheet1'!$L$16"}</definedName>
    <definedName name="_________________________PA3" localSheetId="6" hidden="1">{"'Sheet1'!$L$16"}</definedName>
    <definedName name="_________________________PA3" hidden="1">{"'Sheet1'!$L$16"}</definedName>
    <definedName name="________________________a1" localSheetId="4" hidden="1">{"'Sheet1'!$L$16"}</definedName>
    <definedName name="________________________a1" localSheetId="5" hidden="1">{"'Sheet1'!$L$16"}</definedName>
    <definedName name="________________________a1" localSheetId="6" hidden="1">{"'Sheet1'!$L$16"}</definedName>
    <definedName name="________________________a1" hidden="1">{"'Sheet1'!$L$16"}</definedName>
    <definedName name="________________________DT12" localSheetId="4" hidden="1">{"'Sheet1'!$L$16"}</definedName>
    <definedName name="________________________DT12" localSheetId="5" hidden="1">{"'Sheet1'!$L$16"}</definedName>
    <definedName name="________________________DT12" localSheetId="6" hidden="1">{"'Sheet1'!$L$16"}</definedName>
    <definedName name="________________________DT12" hidden="1">{"'Sheet1'!$L$16"}</definedName>
    <definedName name="________________________PA3" localSheetId="4" hidden="1">{"'Sheet1'!$L$16"}</definedName>
    <definedName name="________________________PA3" localSheetId="5" hidden="1">{"'Sheet1'!$L$16"}</definedName>
    <definedName name="________________________PA3" localSheetId="6" hidden="1">{"'Sheet1'!$L$16"}</definedName>
    <definedName name="________________________PA3" hidden="1">{"'Sheet1'!$L$16"}</definedName>
    <definedName name="_______________________a1" localSheetId="4" hidden="1">{"'Sheet1'!$L$16"}</definedName>
    <definedName name="_______________________a1" localSheetId="5" hidden="1">{"'Sheet1'!$L$16"}</definedName>
    <definedName name="_______________________a1" localSheetId="6" hidden="1">{"'Sheet1'!$L$16"}</definedName>
    <definedName name="_______________________a1" hidden="1">{"'Sheet1'!$L$16"}</definedName>
    <definedName name="_______________________DT12" localSheetId="4" hidden="1">{"'Sheet1'!$L$16"}</definedName>
    <definedName name="_______________________DT12" localSheetId="5" hidden="1">{"'Sheet1'!$L$16"}</definedName>
    <definedName name="_______________________DT12" localSheetId="6" hidden="1">{"'Sheet1'!$L$16"}</definedName>
    <definedName name="_______________________DT12" hidden="1">{"'Sheet1'!$L$16"}</definedName>
    <definedName name="_______________________PA3" localSheetId="4" hidden="1">{"'Sheet1'!$L$16"}</definedName>
    <definedName name="_______________________PA3" localSheetId="5" hidden="1">{"'Sheet1'!$L$16"}</definedName>
    <definedName name="_______________________PA3" localSheetId="6" hidden="1">{"'Sheet1'!$L$16"}</definedName>
    <definedName name="_______________________PA3" hidden="1">{"'Sheet1'!$L$16"}</definedName>
    <definedName name="______________________a1" localSheetId="4" hidden="1">{"'Sheet1'!$L$16"}</definedName>
    <definedName name="______________________a1" localSheetId="5" hidden="1">{"'Sheet1'!$L$16"}</definedName>
    <definedName name="______________________a1" localSheetId="6" hidden="1">{"'Sheet1'!$L$16"}</definedName>
    <definedName name="______________________a1" hidden="1">{"'Sheet1'!$L$16"}</definedName>
    <definedName name="______________________DT12" localSheetId="4" hidden="1">{"'Sheet1'!$L$16"}</definedName>
    <definedName name="______________________DT12" localSheetId="5" hidden="1">{"'Sheet1'!$L$16"}</definedName>
    <definedName name="______________________DT12" localSheetId="6" hidden="1">{"'Sheet1'!$L$16"}</definedName>
    <definedName name="______________________DT12" hidden="1">{"'Sheet1'!$L$16"}</definedName>
    <definedName name="______________________PA3" localSheetId="4" hidden="1">{"'Sheet1'!$L$16"}</definedName>
    <definedName name="______________________PA3" localSheetId="5" hidden="1">{"'Sheet1'!$L$16"}</definedName>
    <definedName name="______________________PA3" localSheetId="6" hidden="1">{"'Sheet1'!$L$16"}</definedName>
    <definedName name="______________________PA3" hidden="1">{"'Sheet1'!$L$16"}</definedName>
    <definedName name="_____________________a1" localSheetId="4" hidden="1">{"'Sheet1'!$L$16"}</definedName>
    <definedName name="_____________________a1" localSheetId="5" hidden="1">{"'Sheet1'!$L$16"}</definedName>
    <definedName name="_____________________a1" localSheetId="6" hidden="1">{"'Sheet1'!$L$16"}</definedName>
    <definedName name="_____________________a1" hidden="1">{"'Sheet1'!$L$16"}</definedName>
    <definedName name="_____________________DT12" localSheetId="4" hidden="1">{"'Sheet1'!$L$16"}</definedName>
    <definedName name="_____________________DT12" localSheetId="5" hidden="1">{"'Sheet1'!$L$16"}</definedName>
    <definedName name="_____________________DT12" localSheetId="6" hidden="1">{"'Sheet1'!$L$16"}</definedName>
    <definedName name="_____________________DT12" hidden="1">{"'Sheet1'!$L$16"}</definedName>
    <definedName name="_____________________PA3" localSheetId="4" hidden="1">{"'Sheet1'!$L$16"}</definedName>
    <definedName name="_____________________PA3" localSheetId="5" hidden="1">{"'Sheet1'!$L$16"}</definedName>
    <definedName name="_____________________PA3" localSheetId="6" hidden="1">{"'Sheet1'!$L$16"}</definedName>
    <definedName name="_____________________PA3" hidden="1">{"'Sheet1'!$L$16"}</definedName>
    <definedName name="____________________a1" localSheetId="4" hidden="1">{"'Sheet1'!$L$16"}</definedName>
    <definedName name="____________________a1" localSheetId="5" hidden="1">{"'Sheet1'!$L$16"}</definedName>
    <definedName name="____________________a1" localSheetId="6" hidden="1">{"'Sheet1'!$L$16"}</definedName>
    <definedName name="____________________a1" hidden="1">{"'Sheet1'!$L$16"}</definedName>
    <definedName name="____________________DT12" localSheetId="4" hidden="1">{"'Sheet1'!$L$16"}</definedName>
    <definedName name="____________________DT12" localSheetId="5" hidden="1">{"'Sheet1'!$L$16"}</definedName>
    <definedName name="____________________DT12" localSheetId="6" hidden="1">{"'Sheet1'!$L$16"}</definedName>
    <definedName name="____________________DT12" hidden="1">{"'Sheet1'!$L$16"}</definedName>
    <definedName name="____________________PA3" localSheetId="4" hidden="1">{"'Sheet1'!$L$16"}</definedName>
    <definedName name="____________________PA3" localSheetId="5" hidden="1">{"'Sheet1'!$L$16"}</definedName>
    <definedName name="____________________PA3" localSheetId="6" hidden="1">{"'Sheet1'!$L$16"}</definedName>
    <definedName name="____________________PA3" hidden="1">{"'Sheet1'!$L$16"}</definedName>
    <definedName name="___________________a1" localSheetId="4" hidden="1">{"'Sheet1'!$L$16"}</definedName>
    <definedName name="___________________a1" localSheetId="5" hidden="1">{"'Sheet1'!$L$16"}</definedName>
    <definedName name="___________________a1" localSheetId="6" hidden="1">{"'Sheet1'!$L$16"}</definedName>
    <definedName name="___________________a1" hidden="1">{"'Sheet1'!$L$16"}</definedName>
    <definedName name="___________________a129" localSheetId="4" hidden="1">{"Offgrid",#N/A,FALSE,"OFFGRID";"Region",#N/A,FALSE,"REGION";"Offgrid -2",#N/A,FALSE,"OFFGRID";"WTP",#N/A,FALSE,"WTP";"WTP -2",#N/A,FALSE,"WTP";"Project",#N/A,FALSE,"PROJECT";"Summary -2",#N/A,FALSE,"SUMMARY"}</definedName>
    <definedName name="___________________a129" localSheetId="5" hidden="1">{"Offgrid",#N/A,FALSE,"OFFGRID";"Region",#N/A,FALSE,"REGION";"Offgrid -2",#N/A,FALSE,"OFFGRID";"WTP",#N/A,FALSE,"WTP";"WTP -2",#N/A,FALSE,"WTP";"Project",#N/A,FALSE,"PROJECT";"Summary -2",#N/A,FALSE,"SUMMARY"}</definedName>
    <definedName name="___________________a129" hidden="1">{"Offgrid",#N/A,FALSE,"OFFGRID";"Region",#N/A,FALSE,"REGION";"Offgrid -2",#N/A,FALSE,"OFFGRID";"WTP",#N/A,FALSE,"WTP";"WTP -2",#N/A,FALSE,"WTP";"Project",#N/A,FALSE,"PROJECT";"Summary -2",#N/A,FALSE,"SUMMARY"}</definedName>
    <definedName name="___________________a130" localSheetId="4" hidden="1">{"Offgrid",#N/A,FALSE,"OFFGRID";"Region",#N/A,FALSE,"REGION";"Offgrid -2",#N/A,FALSE,"OFFGRID";"WTP",#N/A,FALSE,"WTP";"WTP -2",#N/A,FALSE,"WTP";"Project",#N/A,FALSE,"PROJECT";"Summary -2",#N/A,FALSE,"SUMMARY"}</definedName>
    <definedName name="___________________a130" localSheetId="5" hidden="1">{"Offgrid",#N/A,FALSE,"OFFGRID";"Region",#N/A,FALSE,"REGION";"Offgrid -2",#N/A,FALSE,"OFFGRID";"WTP",#N/A,FALSE,"WTP";"WTP -2",#N/A,FALSE,"WTP";"Project",#N/A,FALSE,"PROJECT";"Summary -2",#N/A,FALSE,"SUMMARY"}</definedName>
    <definedName name="___________________a130" hidden="1">{"Offgrid",#N/A,FALSE,"OFFGRID";"Region",#N/A,FALSE,"REGION";"Offgrid -2",#N/A,FALSE,"OFFGRID";"WTP",#N/A,FALSE,"WTP";"WTP -2",#N/A,FALSE,"WTP";"Project",#N/A,FALSE,"PROJECT";"Summary -2",#N/A,FALSE,"SUMMARY"}</definedName>
    <definedName name="___________________DT12" localSheetId="4" hidden="1">{"'Sheet1'!$L$16"}</definedName>
    <definedName name="___________________DT12" localSheetId="5" hidden="1">{"'Sheet1'!$L$16"}</definedName>
    <definedName name="___________________DT12" localSheetId="6" hidden="1">{"'Sheet1'!$L$16"}</definedName>
    <definedName name="___________________DT12" hidden="1">{"'Sheet1'!$L$16"}</definedName>
    <definedName name="___________________h1" localSheetId="4" hidden="1">{"'Sheet1'!$L$16"}</definedName>
    <definedName name="___________________h1" localSheetId="5" hidden="1">{"'Sheet1'!$L$16"}</definedName>
    <definedName name="___________________h1" hidden="1">{"'Sheet1'!$L$16"}</definedName>
    <definedName name="___________________hu1" localSheetId="4" hidden="1">{"'Sheet1'!$L$16"}</definedName>
    <definedName name="___________________hu1" localSheetId="5" hidden="1">{"'Sheet1'!$L$16"}</definedName>
    <definedName name="___________________hu1" hidden="1">{"'Sheet1'!$L$16"}</definedName>
    <definedName name="___________________hu2" localSheetId="4" hidden="1">{"'Sheet1'!$L$16"}</definedName>
    <definedName name="___________________hu2" localSheetId="5" hidden="1">{"'Sheet1'!$L$16"}</definedName>
    <definedName name="___________________hu2" hidden="1">{"'Sheet1'!$L$16"}</definedName>
    <definedName name="___________________hu5" localSheetId="4" hidden="1">{"'Sheet1'!$L$16"}</definedName>
    <definedName name="___________________hu5" localSheetId="5" hidden="1">{"'Sheet1'!$L$16"}</definedName>
    <definedName name="___________________hu5" hidden="1">{"'Sheet1'!$L$16"}</definedName>
    <definedName name="___________________hu6" localSheetId="4" hidden="1">{"'Sheet1'!$L$16"}</definedName>
    <definedName name="___________________hu6" localSheetId="5" hidden="1">{"'Sheet1'!$L$16"}</definedName>
    <definedName name="___________________hu6" hidden="1">{"'Sheet1'!$L$16"}</definedName>
    <definedName name="___________________hu7" localSheetId="4" hidden="1">{"'Sheet1'!$L$16"}</definedName>
    <definedName name="___________________hu7" localSheetId="5" hidden="1">{"'Sheet1'!$L$16"}</definedName>
    <definedName name="___________________hu7" hidden="1">{"'Sheet1'!$L$16"}</definedName>
    <definedName name="___________________PA3" localSheetId="4" hidden="1">{"'Sheet1'!$L$16"}</definedName>
    <definedName name="___________________PA3" localSheetId="5" hidden="1">{"'Sheet1'!$L$16"}</definedName>
    <definedName name="___________________PA3" localSheetId="6" hidden="1">{"'Sheet1'!$L$16"}</definedName>
    <definedName name="___________________PA3" hidden="1">{"'Sheet1'!$L$16"}</definedName>
    <definedName name="___________________T10" localSheetId="4" hidden="1">{"'Sheet1'!$L$16"}</definedName>
    <definedName name="___________________T10" localSheetId="5" hidden="1">{"'Sheet1'!$L$16"}</definedName>
    <definedName name="___________________T10" hidden="1">{"'Sheet1'!$L$16"}</definedName>
    <definedName name="___________________tb2" localSheetId="4" hidden="1">{"'Sheet1'!$L$16"}</definedName>
    <definedName name="___________________tb2" localSheetId="5" hidden="1">{"'Sheet1'!$L$16"}</definedName>
    <definedName name="___________________tb2" hidden="1">{"'Sheet1'!$L$16"}</definedName>
    <definedName name="__________________a1" localSheetId="4" hidden="1">{"'Sheet1'!$L$16"}</definedName>
    <definedName name="__________________a1" localSheetId="5" hidden="1">{"'Sheet1'!$L$16"}</definedName>
    <definedName name="__________________a1" localSheetId="6" hidden="1">{"'Sheet1'!$L$16"}</definedName>
    <definedName name="__________________a1" hidden="1">{"'Sheet1'!$L$16"}</definedName>
    <definedName name="__________________a129" localSheetId="4" hidden="1">{"Offgrid",#N/A,FALSE,"OFFGRID";"Region",#N/A,FALSE,"REGION";"Offgrid -2",#N/A,FALSE,"OFFGRID";"WTP",#N/A,FALSE,"WTP";"WTP -2",#N/A,FALSE,"WTP";"Project",#N/A,FALSE,"PROJECT";"Summary -2",#N/A,FALSE,"SUMMARY"}</definedName>
    <definedName name="__________________a129" localSheetId="5" hidden="1">{"Offgrid",#N/A,FALSE,"OFFGRID";"Region",#N/A,FALSE,"REGION";"Offgrid -2",#N/A,FALSE,"OFFGRID";"WTP",#N/A,FALSE,"WTP";"WTP -2",#N/A,FALSE,"WTP";"Project",#N/A,FALSE,"PROJECT";"Summary -2",#N/A,FALSE,"SUMMARY"}</definedName>
    <definedName name="__________________a129" hidden="1">{"Offgrid",#N/A,FALSE,"OFFGRID";"Region",#N/A,FALSE,"REGION";"Offgrid -2",#N/A,FALSE,"OFFGRID";"WTP",#N/A,FALSE,"WTP";"WTP -2",#N/A,FALSE,"WTP";"Project",#N/A,FALSE,"PROJECT";"Summary -2",#N/A,FALSE,"SUMMARY"}</definedName>
    <definedName name="__________________a130" localSheetId="4" hidden="1">{"Offgrid",#N/A,FALSE,"OFFGRID";"Region",#N/A,FALSE,"REGION";"Offgrid -2",#N/A,FALSE,"OFFGRID";"WTP",#N/A,FALSE,"WTP";"WTP -2",#N/A,FALSE,"WTP";"Project",#N/A,FALSE,"PROJECT";"Summary -2",#N/A,FALSE,"SUMMARY"}</definedName>
    <definedName name="__________________a130" localSheetId="5"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DT12" localSheetId="4" hidden="1">{"'Sheet1'!$L$16"}</definedName>
    <definedName name="__________________DT12" localSheetId="5" hidden="1">{"'Sheet1'!$L$16"}</definedName>
    <definedName name="__________________DT12" localSheetId="6" hidden="1">{"'Sheet1'!$L$16"}</definedName>
    <definedName name="__________________DT12" hidden="1">{"'Sheet1'!$L$16"}</definedName>
    <definedName name="__________________h1" localSheetId="4" hidden="1">{"'Sheet1'!$L$16"}</definedName>
    <definedName name="__________________h1" localSheetId="5" hidden="1">{"'Sheet1'!$L$16"}</definedName>
    <definedName name="__________________h1" hidden="1">{"'Sheet1'!$L$16"}</definedName>
    <definedName name="__________________hu1" localSheetId="4" hidden="1">{"'Sheet1'!$L$16"}</definedName>
    <definedName name="__________________hu1" localSheetId="5" hidden="1">{"'Sheet1'!$L$16"}</definedName>
    <definedName name="__________________hu1" hidden="1">{"'Sheet1'!$L$16"}</definedName>
    <definedName name="__________________hu2" localSheetId="4" hidden="1">{"'Sheet1'!$L$16"}</definedName>
    <definedName name="__________________hu2" localSheetId="5" hidden="1">{"'Sheet1'!$L$16"}</definedName>
    <definedName name="__________________hu2" hidden="1">{"'Sheet1'!$L$16"}</definedName>
    <definedName name="__________________hu5" localSheetId="4" hidden="1">{"'Sheet1'!$L$16"}</definedName>
    <definedName name="__________________hu5" localSheetId="5" hidden="1">{"'Sheet1'!$L$16"}</definedName>
    <definedName name="__________________hu5" hidden="1">{"'Sheet1'!$L$16"}</definedName>
    <definedName name="__________________hu6" localSheetId="4" hidden="1">{"'Sheet1'!$L$16"}</definedName>
    <definedName name="__________________hu6" localSheetId="5" hidden="1">{"'Sheet1'!$L$16"}</definedName>
    <definedName name="__________________hu6" hidden="1">{"'Sheet1'!$L$16"}</definedName>
    <definedName name="__________________hu7" localSheetId="4" hidden="1">{"'Sheet1'!$L$16"}</definedName>
    <definedName name="__________________hu7" localSheetId="5" hidden="1">{"'Sheet1'!$L$16"}</definedName>
    <definedName name="__________________hu7" hidden="1">{"'Sheet1'!$L$16"}</definedName>
    <definedName name="__________________PA3" localSheetId="4" hidden="1">{"'Sheet1'!$L$16"}</definedName>
    <definedName name="__________________PA3" localSheetId="5" hidden="1">{"'Sheet1'!$L$16"}</definedName>
    <definedName name="__________________PA3" localSheetId="6" hidden="1">{"'Sheet1'!$L$16"}</definedName>
    <definedName name="__________________PA3" hidden="1">{"'Sheet1'!$L$16"}</definedName>
    <definedName name="__________________T10" localSheetId="4" hidden="1">{"'Sheet1'!$L$16"}</definedName>
    <definedName name="__________________T10" localSheetId="5" hidden="1">{"'Sheet1'!$L$16"}</definedName>
    <definedName name="__________________T10" hidden="1">{"'Sheet1'!$L$16"}</definedName>
    <definedName name="__________________tb2" localSheetId="4" hidden="1">{"'Sheet1'!$L$16"}</definedName>
    <definedName name="__________________tb2" localSheetId="5" hidden="1">{"'Sheet1'!$L$16"}</definedName>
    <definedName name="__________________tb2" hidden="1">{"'Sheet1'!$L$16"}</definedName>
    <definedName name="_________________a1" localSheetId="4" hidden="1">{"'Sheet1'!$L$16"}</definedName>
    <definedName name="_________________a1" localSheetId="5" hidden="1">{"'Sheet1'!$L$16"}</definedName>
    <definedName name="_________________a1" localSheetId="6" hidden="1">{"'Sheet1'!$L$16"}</definedName>
    <definedName name="_________________a1" hidden="1">{"'Sheet1'!$L$16"}</definedName>
    <definedName name="_________________DT12" localSheetId="4" hidden="1">{"'Sheet1'!$L$16"}</definedName>
    <definedName name="_________________DT12" localSheetId="5" hidden="1">{"'Sheet1'!$L$16"}</definedName>
    <definedName name="_________________DT12" localSheetId="6" hidden="1">{"'Sheet1'!$L$16"}</definedName>
    <definedName name="_________________DT12" hidden="1">{"'Sheet1'!$L$16"}</definedName>
    <definedName name="_________________PA3" localSheetId="4" hidden="1">{"'Sheet1'!$L$16"}</definedName>
    <definedName name="_________________PA3" localSheetId="5" hidden="1">{"'Sheet1'!$L$16"}</definedName>
    <definedName name="_________________PA3" localSheetId="6" hidden="1">{"'Sheet1'!$L$16"}</definedName>
    <definedName name="_________________PA3" hidden="1">{"'Sheet1'!$L$16"}</definedName>
    <definedName name="________________a1" localSheetId="4" hidden="1">{"'Sheet1'!$L$16"}</definedName>
    <definedName name="________________a1" localSheetId="5" hidden="1">{"'Sheet1'!$L$16"}</definedName>
    <definedName name="________________a1" localSheetId="6" hidden="1">{"'Sheet1'!$L$16"}</definedName>
    <definedName name="________________a1" hidden="1">{"'Sheet1'!$L$16"}</definedName>
    <definedName name="________________a129" localSheetId="4" hidden="1">{"Offgrid",#N/A,FALSE,"OFFGRID";"Region",#N/A,FALSE,"REGION";"Offgrid -2",#N/A,FALSE,"OFFGRID";"WTP",#N/A,FALSE,"WTP";"WTP -2",#N/A,FALSE,"WTP";"Project",#N/A,FALSE,"PROJECT";"Summary -2",#N/A,FALSE,"SUMMARY"}</definedName>
    <definedName name="________________a129" localSheetId="5" hidden="1">{"Offgrid",#N/A,FALSE,"OFFGRID";"Region",#N/A,FALSE,"REGION";"Offgrid -2",#N/A,FALSE,"OFFGRID";"WTP",#N/A,FALSE,"WTP";"WTP -2",#N/A,FALSE,"WTP";"Project",#N/A,FALSE,"PROJECT";"Summary -2",#N/A,FALSE,"SUMMARY"}</definedName>
    <definedName name="________________a129" hidden="1">{"Offgrid",#N/A,FALSE,"OFFGRID";"Region",#N/A,FALSE,"REGION";"Offgrid -2",#N/A,FALSE,"OFFGRID";"WTP",#N/A,FALSE,"WTP";"WTP -2",#N/A,FALSE,"WTP";"Project",#N/A,FALSE,"PROJECT";"Summary -2",#N/A,FALSE,"SUMMARY"}</definedName>
    <definedName name="________________a130" localSheetId="4" hidden="1">{"Offgrid",#N/A,FALSE,"OFFGRID";"Region",#N/A,FALSE,"REGION";"Offgrid -2",#N/A,FALSE,"OFFGRID";"WTP",#N/A,FALSE,"WTP";"WTP -2",#N/A,FALSE,"WTP";"Project",#N/A,FALSE,"PROJECT";"Summary -2",#N/A,FALSE,"SUMMARY"}</definedName>
    <definedName name="________________a130" localSheetId="5" hidden="1">{"Offgrid",#N/A,FALSE,"OFFGRID";"Region",#N/A,FALSE,"REGION";"Offgrid -2",#N/A,FALSE,"OFFGRID";"WTP",#N/A,FALSE,"WTP";"WTP -2",#N/A,FALSE,"WTP";"Project",#N/A,FALSE,"PROJECT";"Summary -2",#N/A,FALSE,"SUMMARY"}</definedName>
    <definedName name="________________a130" hidden="1">{"Offgrid",#N/A,FALSE,"OFFGRID";"Region",#N/A,FALSE,"REGION";"Offgrid -2",#N/A,FALSE,"OFFGRID";"WTP",#N/A,FALSE,"WTP";"WTP -2",#N/A,FALSE,"WTP";"Project",#N/A,FALSE,"PROJECT";"Summary -2",#N/A,FALSE,"SUMMARY"}</definedName>
    <definedName name="________________DT12" localSheetId="4" hidden="1">{"'Sheet1'!$L$16"}</definedName>
    <definedName name="________________DT12" localSheetId="5" hidden="1">{"'Sheet1'!$L$16"}</definedName>
    <definedName name="________________DT12" localSheetId="6" hidden="1">{"'Sheet1'!$L$16"}</definedName>
    <definedName name="________________DT12" hidden="1">{"'Sheet1'!$L$16"}</definedName>
    <definedName name="________________h1" localSheetId="4" hidden="1">{"'Sheet1'!$L$16"}</definedName>
    <definedName name="________________h1" localSheetId="5" hidden="1">{"'Sheet1'!$L$16"}</definedName>
    <definedName name="________________h1" hidden="1">{"'Sheet1'!$L$16"}</definedName>
    <definedName name="________________hu1" localSheetId="4" hidden="1">{"'Sheet1'!$L$16"}</definedName>
    <definedName name="________________hu1" localSheetId="5" hidden="1">{"'Sheet1'!$L$16"}</definedName>
    <definedName name="________________hu1" hidden="1">{"'Sheet1'!$L$16"}</definedName>
    <definedName name="________________hu2" localSheetId="4" hidden="1">{"'Sheet1'!$L$16"}</definedName>
    <definedName name="________________hu2" localSheetId="5" hidden="1">{"'Sheet1'!$L$16"}</definedName>
    <definedName name="________________hu2" hidden="1">{"'Sheet1'!$L$16"}</definedName>
    <definedName name="________________hu5" localSheetId="4" hidden="1">{"'Sheet1'!$L$16"}</definedName>
    <definedName name="________________hu5" localSheetId="5" hidden="1">{"'Sheet1'!$L$16"}</definedName>
    <definedName name="________________hu5" hidden="1">{"'Sheet1'!$L$16"}</definedName>
    <definedName name="________________hu6" localSheetId="4" hidden="1">{"'Sheet1'!$L$16"}</definedName>
    <definedName name="________________hu6" localSheetId="5" hidden="1">{"'Sheet1'!$L$16"}</definedName>
    <definedName name="________________hu6" hidden="1">{"'Sheet1'!$L$16"}</definedName>
    <definedName name="________________hu7" localSheetId="4" hidden="1">{"'Sheet1'!$L$16"}</definedName>
    <definedName name="________________hu7" localSheetId="5" hidden="1">{"'Sheet1'!$L$16"}</definedName>
    <definedName name="________________hu7" hidden="1">{"'Sheet1'!$L$16"}</definedName>
    <definedName name="________________PA3" localSheetId="4" hidden="1">{"'Sheet1'!$L$16"}</definedName>
    <definedName name="________________PA3" localSheetId="5" hidden="1">{"'Sheet1'!$L$16"}</definedName>
    <definedName name="________________PA3" localSheetId="6" hidden="1">{"'Sheet1'!$L$16"}</definedName>
    <definedName name="________________PA3" hidden="1">{"'Sheet1'!$L$16"}</definedName>
    <definedName name="________________T10" localSheetId="4" hidden="1">{"'Sheet1'!$L$16"}</definedName>
    <definedName name="________________T10" localSheetId="5" hidden="1">{"'Sheet1'!$L$16"}</definedName>
    <definedName name="________________T10" hidden="1">{"'Sheet1'!$L$16"}</definedName>
    <definedName name="________________tb2" localSheetId="4" hidden="1">{"'Sheet1'!$L$16"}</definedName>
    <definedName name="________________tb2" localSheetId="5" hidden="1">{"'Sheet1'!$L$16"}</definedName>
    <definedName name="________________tb2" hidden="1">{"'Sheet1'!$L$16"}</definedName>
    <definedName name="_______________a1" localSheetId="4" hidden="1">{"'Sheet1'!$L$16"}</definedName>
    <definedName name="_______________a1" localSheetId="5" hidden="1">{"'Sheet1'!$L$16"}</definedName>
    <definedName name="_______________a1" localSheetId="6" hidden="1">{"'Sheet1'!$L$16"}</definedName>
    <definedName name="_______________a1" hidden="1">{"'Sheet1'!$L$16"}</definedName>
    <definedName name="_______________DT12" localSheetId="4" hidden="1">{"'Sheet1'!$L$16"}</definedName>
    <definedName name="_______________DT12" localSheetId="5" hidden="1">{"'Sheet1'!$L$16"}</definedName>
    <definedName name="_______________DT12" localSheetId="6" hidden="1">{"'Sheet1'!$L$16"}</definedName>
    <definedName name="_______________DT12" hidden="1">{"'Sheet1'!$L$16"}</definedName>
    <definedName name="_______________PA3" localSheetId="4" hidden="1">{"'Sheet1'!$L$16"}</definedName>
    <definedName name="_______________PA3" localSheetId="5" hidden="1">{"'Sheet1'!$L$16"}</definedName>
    <definedName name="_______________PA3" localSheetId="6" hidden="1">{"'Sheet1'!$L$16"}</definedName>
    <definedName name="_______________PA3" hidden="1">{"'Sheet1'!$L$16"}</definedName>
    <definedName name="______________a1" localSheetId="4" hidden="1">{"'Sheet1'!$L$16"}</definedName>
    <definedName name="______________a1" localSheetId="5" hidden="1">{"'Sheet1'!$L$16"}</definedName>
    <definedName name="______________a1" localSheetId="6" hidden="1">{"'Sheet1'!$L$16"}</definedName>
    <definedName name="______________a1" hidden="1">{"'Sheet1'!$L$16"}</definedName>
    <definedName name="______________a129" localSheetId="4" hidden="1">{"Offgrid",#N/A,FALSE,"OFFGRID";"Region",#N/A,FALSE,"REGION";"Offgrid -2",#N/A,FALSE,"OFFGRID";"WTP",#N/A,FALSE,"WTP";"WTP -2",#N/A,FALSE,"WTP";"Project",#N/A,FALSE,"PROJECT";"Summary -2",#N/A,FALSE,"SUMMARY"}</definedName>
    <definedName name="______________a129" localSheetId="5" hidden="1">{"Offgrid",#N/A,FALSE,"OFFGRID";"Region",#N/A,FALSE,"REGION";"Offgrid -2",#N/A,FALSE,"OFFGRID";"WTP",#N/A,FALSE,"WTP";"WTP -2",#N/A,FALSE,"WTP";"Project",#N/A,FALSE,"PROJECT";"Summary -2",#N/A,FALSE,"SUMMARY"}</definedName>
    <definedName name="______________a129" localSheetId="6" hidden="1">{"Offgrid",#N/A,FALSE,"OFFGRID";"Region",#N/A,FALSE,"REGION";"Offgrid -2",#N/A,FALSE,"OFFGRID";"WTP",#N/A,FALSE,"WTP";"WTP -2",#N/A,FALSE,"WTP";"Project",#N/A,FALSE,"PROJECT";"Summary -2",#N/A,FALSE,"SUMMARY"}</definedName>
    <definedName name="______________a129" hidden="1">{"Offgrid",#N/A,FALSE,"OFFGRID";"Region",#N/A,FALSE,"REGION";"Offgrid -2",#N/A,FALSE,"OFFGRID";"WTP",#N/A,FALSE,"WTP";"WTP -2",#N/A,FALSE,"WTP";"Project",#N/A,FALSE,"PROJECT";"Summary -2",#N/A,FALSE,"SUMMARY"}</definedName>
    <definedName name="______________a130" localSheetId="4" hidden="1">{"Offgrid",#N/A,FALSE,"OFFGRID";"Region",#N/A,FALSE,"REGION";"Offgrid -2",#N/A,FALSE,"OFFGRID";"WTP",#N/A,FALSE,"WTP";"WTP -2",#N/A,FALSE,"WTP";"Project",#N/A,FALSE,"PROJECT";"Summary -2",#N/A,FALSE,"SUMMARY"}</definedName>
    <definedName name="______________a130" localSheetId="5" hidden="1">{"Offgrid",#N/A,FALSE,"OFFGRID";"Region",#N/A,FALSE,"REGION";"Offgrid -2",#N/A,FALSE,"OFFGRID";"WTP",#N/A,FALSE,"WTP";"WTP -2",#N/A,FALSE,"WTP";"Project",#N/A,FALSE,"PROJECT";"Summary -2",#N/A,FALSE,"SUMMARY"}</definedName>
    <definedName name="______________a130" localSheetId="6"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d1500" localSheetId="4" hidden="1">{"'Sheet1'!$L$16"}</definedName>
    <definedName name="______________d1500" localSheetId="5" hidden="1">{"'Sheet1'!$L$16"}</definedName>
    <definedName name="______________d1500" hidden="1">{"'Sheet1'!$L$16"}</definedName>
    <definedName name="______________DT12" localSheetId="4" hidden="1">{"'Sheet1'!$L$16"}</definedName>
    <definedName name="______________DT12" localSheetId="5" hidden="1">{"'Sheet1'!$L$16"}</definedName>
    <definedName name="______________DT12" localSheetId="6" hidden="1">{"'Sheet1'!$L$16"}</definedName>
    <definedName name="______________DT12" hidden="1">{"'Sheet1'!$L$16"}</definedName>
    <definedName name="______________h1" localSheetId="4" hidden="1">{"'Sheet1'!$L$16"}</definedName>
    <definedName name="______________h1" localSheetId="5" hidden="1">{"'Sheet1'!$L$16"}</definedName>
    <definedName name="______________h1" localSheetId="6" hidden="1">{"'Sheet1'!$L$16"}</definedName>
    <definedName name="______________h1" hidden="1">{"'Sheet1'!$L$16"}</definedName>
    <definedName name="______________hu1" localSheetId="4" hidden="1">{"'Sheet1'!$L$16"}</definedName>
    <definedName name="______________hu1" localSheetId="5" hidden="1">{"'Sheet1'!$L$16"}</definedName>
    <definedName name="______________hu1" localSheetId="6" hidden="1">{"'Sheet1'!$L$16"}</definedName>
    <definedName name="______________hu1" hidden="1">{"'Sheet1'!$L$16"}</definedName>
    <definedName name="______________hu2" localSheetId="4" hidden="1">{"'Sheet1'!$L$16"}</definedName>
    <definedName name="______________hu2" localSheetId="5" hidden="1">{"'Sheet1'!$L$16"}</definedName>
    <definedName name="______________hu2" localSheetId="6" hidden="1">{"'Sheet1'!$L$16"}</definedName>
    <definedName name="______________hu2" hidden="1">{"'Sheet1'!$L$16"}</definedName>
    <definedName name="______________hu5" localSheetId="4" hidden="1">{"'Sheet1'!$L$16"}</definedName>
    <definedName name="______________hu5" localSheetId="5" hidden="1">{"'Sheet1'!$L$16"}</definedName>
    <definedName name="______________hu5" localSheetId="6" hidden="1">{"'Sheet1'!$L$16"}</definedName>
    <definedName name="______________hu5" hidden="1">{"'Sheet1'!$L$16"}</definedName>
    <definedName name="______________hu6" localSheetId="4" hidden="1">{"'Sheet1'!$L$16"}</definedName>
    <definedName name="______________hu6" localSheetId="5" hidden="1">{"'Sheet1'!$L$16"}</definedName>
    <definedName name="______________hu6" localSheetId="6" hidden="1">{"'Sheet1'!$L$16"}</definedName>
    <definedName name="______________hu6" hidden="1">{"'Sheet1'!$L$16"}</definedName>
    <definedName name="______________hu7" localSheetId="4" hidden="1">{"'Sheet1'!$L$16"}</definedName>
    <definedName name="______________hu7" localSheetId="5" hidden="1">{"'Sheet1'!$L$16"}</definedName>
    <definedName name="______________hu7" localSheetId="6" hidden="1">{"'Sheet1'!$L$16"}</definedName>
    <definedName name="______________hu7" hidden="1">{"'Sheet1'!$L$16"}</definedName>
    <definedName name="______________M2" localSheetId="4" hidden="1">{"'Sheet1'!$L$16"}</definedName>
    <definedName name="______________M2" localSheetId="5" hidden="1">{"'Sheet1'!$L$16"}</definedName>
    <definedName name="______________M2" hidden="1">{"'Sheet1'!$L$16"}</definedName>
    <definedName name="______________PA3" localSheetId="4" hidden="1">{"'Sheet1'!$L$16"}</definedName>
    <definedName name="______________PA3" localSheetId="5" hidden="1">{"'Sheet1'!$L$16"}</definedName>
    <definedName name="______________PA3" localSheetId="6" hidden="1">{"'Sheet1'!$L$16"}</definedName>
    <definedName name="______________PA3" hidden="1">{"'Sheet1'!$L$16"}</definedName>
    <definedName name="______________T10" localSheetId="4" hidden="1">{"'Sheet1'!$L$16"}</definedName>
    <definedName name="______________T10" localSheetId="5" hidden="1">{"'Sheet1'!$L$16"}</definedName>
    <definedName name="______________T10" localSheetId="6" hidden="1">{"'Sheet1'!$L$16"}</definedName>
    <definedName name="______________T10" hidden="1">{"'Sheet1'!$L$16"}</definedName>
    <definedName name="______________tb2" localSheetId="4" hidden="1">{"'Sheet1'!$L$16"}</definedName>
    <definedName name="______________tb2" localSheetId="5" hidden="1">{"'Sheet1'!$L$16"}</definedName>
    <definedName name="______________tb2" localSheetId="6" hidden="1">{"'Sheet1'!$L$16"}</definedName>
    <definedName name="______________tb2" hidden="1">{"'Sheet1'!$L$16"}</definedName>
    <definedName name="_____________a1" localSheetId="4" hidden="1">{"'Sheet1'!$L$16"}</definedName>
    <definedName name="_____________a1" localSheetId="5" hidden="1">{"'Sheet1'!$L$16"}</definedName>
    <definedName name="_____________a1" localSheetId="6" hidden="1">{"'Sheet1'!$L$16"}</definedName>
    <definedName name="_____________a1" hidden="1">{"'Sheet1'!$L$16"}</definedName>
    <definedName name="_____________d1500" localSheetId="4" hidden="1">{"'Sheet1'!$L$16"}</definedName>
    <definedName name="_____________d1500" localSheetId="5" hidden="1">{"'Sheet1'!$L$16"}</definedName>
    <definedName name="_____________d1500" hidden="1">{"'Sheet1'!$L$16"}</definedName>
    <definedName name="_____________DT12" localSheetId="4" hidden="1">{"'Sheet1'!$L$16"}</definedName>
    <definedName name="_____________DT12" localSheetId="5" hidden="1">{"'Sheet1'!$L$16"}</definedName>
    <definedName name="_____________DT12" localSheetId="6" hidden="1">{"'Sheet1'!$L$16"}</definedName>
    <definedName name="_____________DT12" hidden="1">{"'Sheet1'!$L$16"}</definedName>
    <definedName name="_____________M2" localSheetId="4" hidden="1">{"'Sheet1'!$L$16"}</definedName>
    <definedName name="_____________M2" localSheetId="5" hidden="1">{"'Sheet1'!$L$16"}</definedName>
    <definedName name="_____________M2" hidden="1">{"'Sheet1'!$L$16"}</definedName>
    <definedName name="_____________PA3" localSheetId="4" hidden="1">{"'Sheet1'!$L$16"}</definedName>
    <definedName name="_____________PA3" localSheetId="5" hidden="1">{"'Sheet1'!$L$16"}</definedName>
    <definedName name="_____________PA3" localSheetId="6" hidden="1">{"'Sheet1'!$L$16"}</definedName>
    <definedName name="_____________PA3" hidden="1">{"'Sheet1'!$L$16"}</definedName>
    <definedName name="____________a1" localSheetId="4" hidden="1">{"'Sheet1'!$L$16"}</definedName>
    <definedName name="____________a1" localSheetId="5" hidden="1">{"'Sheet1'!$L$16"}</definedName>
    <definedName name="____________a1" localSheetId="6" hidden="1">{"'Sheet1'!$L$16"}</definedName>
    <definedName name="____________a1" hidden="1">{"'Sheet1'!$L$16"}</definedName>
    <definedName name="____________a129" localSheetId="4" hidden="1">{"Offgrid",#N/A,FALSE,"OFFGRID";"Region",#N/A,FALSE,"REGION";"Offgrid -2",#N/A,FALSE,"OFFGRID";"WTP",#N/A,FALSE,"WTP";"WTP -2",#N/A,FALSE,"WTP";"Project",#N/A,FALSE,"PROJECT";"Summary -2",#N/A,FALSE,"SUMMARY"}</definedName>
    <definedName name="____________a129" localSheetId="5" hidden="1">{"Offgrid",#N/A,FALSE,"OFFGRID";"Region",#N/A,FALSE,"REGION";"Offgrid -2",#N/A,FALSE,"OFFGRID";"WTP",#N/A,FALSE,"WTP";"WTP -2",#N/A,FALSE,"WTP";"Project",#N/A,FALSE,"PROJECT";"Summary -2",#N/A,FALSE,"SUMMARY"}</definedName>
    <definedName name="____________a129" localSheetId="6"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4" hidden="1">{"Offgrid",#N/A,FALSE,"OFFGRID";"Region",#N/A,FALSE,"REGION";"Offgrid -2",#N/A,FALSE,"OFFGRID";"WTP",#N/A,FALSE,"WTP";"WTP -2",#N/A,FALSE,"WTP";"Project",#N/A,FALSE,"PROJECT";"Summary -2",#N/A,FALSE,"SUMMARY"}</definedName>
    <definedName name="____________a130" localSheetId="5" hidden="1">{"Offgrid",#N/A,FALSE,"OFFGRID";"Region",#N/A,FALSE,"REGION";"Offgrid -2",#N/A,FALSE,"OFFGRID";"WTP",#N/A,FALSE,"WTP";"WTP -2",#N/A,FALSE,"WTP";"Project",#N/A,FALSE,"PROJECT";"Summary -2",#N/A,FALSE,"SUMMARY"}</definedName>
    <definedName name="____________a130" localSheetId="6"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DT12" localSheetId="4" hidden="1">{"'Sheet1'!$L$16"}</definedName>
    <definedName name="____________DT12" localSheetId="5" hidden="1">{"'Sheet1'!$L$16"}</definedName>
    <definedName name="____________DT12" localSheetId="6" hidden="1">{"'Sheet1'!$L$16"}</definedName>
    <definedName name="____________DT12" hidden="1">{"'Sheet1'!$L$16"}</definedName>
    <definedName name="____________h1" localSheetId="4" hidden="1">{"'Sheet1'!$L$16"}</definedName>
    <definedName name="____________h1" localSheetId="5" hidden="1">{"'Sheet1'!$L$16"}</definedName>
    <definedName name="____________h1" localSheetId="6" hidden="1">{"'Sheet1'!$L$16"}</definedName>
    <definedName name="____________h1" hidden="1">{"'Sheet1'!$L$16"}</definedName>
    <definedName name="____________hu1" localSheetId="4" hidden="1">{"'Sheet1'!$L$16"}</definedName>
    <definedName name="____________hu1" localSheetId="5" hidden="1">{"'Sheet1'!$L$16"}</definedName>
    <definedName name="____________hu1" localSheetId="6" hidden="1">{"'Sheet1'!$L$16"}</definedName>
    <definedName name="____________hu1" hidden="1">{"'Sheet1'!$L$16"}</definedName>
    <definedName name="____________hu2" localSheetId="4" hidden="1">{"'Sheet1'!$L$16"}</definedName>
    <definedName name="____________hu2" localSheetId="5" hidden="1">{"'Sheet1'!$L$16"}</definedName>
    <definedName name="____________hu2" localSheetId="6" hidden="1">{"'Sheet1'!$L$16"}</definedName>
    <definedName name="____________hu2" hidden="1">{"'Sheet1'!$L$16"}</definedName>
    <definedName name="____________hu5" localSheetId="4" hidden="1">{"'Sheet1'!$L$16"}</definedName>
    <definedName name="____________hu5" localSheetId="5" hidden="1">{"'Sheet1'!$L$16"}</definedName>
    <definedName name="____________hu5" localSheetId="6" hidden="1">{"'Sheet1'!$L$16"}</definedName>
    <definedName name="____________hu5" hidden="1">{"'Sheet1'!$L$16"}</definedName>
    <definedName name="____________hu6" localSheetId="4" hidden="1">{"'Sheet1'!$L$16"}</definedName>
    <definedName name="____________hu6" localSheetId="5" hidden="1">{"'Sheet1'!$L$16"}</definedName>
    <definedName name="____________hu6" localSheetId="6" hidden="1">{"'Sheet1'!$L$16"}</definedName>
    <definedName name="____________hu6" hidden="1">{"'Sheet1'!$L$16"}</definedName>
    <definedName name="____________hu7" localSheetId="4" hidden="1">{"'Sheet1'!$L$16"}</definedName>
    <definedName name="____________hu7" localSheetId="5" hidden="1">{"'Sheet1'!$L$16"}</definedName>
    <definedName name="____________hu7" localSheetId="6" hidden="1">{"'Sheet1'!$L$16"}</definedName>
    <definedName name="____________hu7" hidden="1">{"'Sheet1'!$L$16"}</definedName>
    <definedName name="____________PA3" localSheetId="4" hidden="1">{"'Sheet1'!$L$16"}</definedName>
    <definedName name="____________PA3" localSheetId="5" hidden="1">{"'Sheet1'!$L$16"}</definedName>
    <definedName name="____________PA3" localSheetId="6" hidden="1">{"'Sheet1'!$L$16"}</definedName>
    <definedName name="____________PA3" hidden="1">{"'Sheet1'!$L$16"}</definedName>
    <definedName name="____________T10" localSheetId="4" hidden="1">{"'Sheet1'!$L$16"}</definedName>
    <definedName name="____________T10" localSheetId="5" hidden="1">{"'Sheet1'!$L$16"}</definedName>
    <definedName name="____________T10" localSheetId="6" hidden="1">{"'Sheet1'!$L$16"}</definedName>
    <definedName name="____________T10" hidden="1">{"'Sheet1'!$L$16"}</definedName>
    <definedName name="____________tb2" localSheetId="4" hidden="1">{"'Sheet1'!$L$16"}</definedName>
    <definedName name="____________tb2" localSheetId="5" hidden="1">{"'Sheet1'!$L$16"}</definedName>
    <definedName name="____________tb2" localSheetId="6" hidden="1">{"'Sheet1'!$L$16"}</definedName>
    <definedName name="____________tb2" hidden="1">{"'Sheet1'!$L$16"}</definedName>
    <definedName name="___________a1" localSheetId="4" hidden="1">{"'Sheet1'!$L$16"}</definedName>
    <definedName name="___________a1" localSheetId="5" hidden="1">{"'Sheet1'!$L$16"}</definedName>
    <definedName name="___________a1" localSheetId="6" hidden="1">{"'Sheet1'!$L$16"}</definedName>
    <definedName name="___________a1" hidden="1">{"'Sheet1'!$L$16"}</definedName>
    <definedName name="___________a129" localSheetId="4" hidden="1">{"Offgrid",#N/A,FALSE,"OFFGRID";"Region",#N/A,FALSE,"REGION";"Offgrid -2",#N/A,FALSE,"OFFGRID";"WTP",#N/A,FALSE,"WTP";"WTP -2",#N/A,FALSE,"WTP";"Project",#N/A,FALSE,"PROJECT";"Summary -2",#N/A,FALSE,"SUMMARY"}</definedName>
    <definedName name="___________a129" localSheetId="5"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4" hidden="1">{"Offgrid",#N/A,FALSE,"OFFGRID";"Region",#N/A,FALSE,"REGION";"Offgrid -2",#N/A,FALSE,"OFFGRID";"WTP",#N/A,FALSE,"WTP";"WTP -2",#N/A,FALSE,"WTP";"Project",#N/A,FALSE,"PROJECT";"Summary -2",#N/A,FALSE,"SUMMARY"}</definedName>
    <definedName name="___________a130" localSheetId="5"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d1500" localSheetId="4" hidden="1">{"'Sheet1'!$L$16"}</definedName>
    <definedName name="___________d1500" localSheetId="5" hidden="1">{"'Sheet1'!$L$16"}</definedName>
    <definedName name="___________d1500" hidden="1">{"'Sheet1'!$L$16"}</definedName>
    <definedName name="___________DT12" localSheetId="4" hidden="1">{"'Sheet1'!$L$16"}</definedName>
    <definedName name="___________DT12" localSheetId="5" hidden="1">{"'Sheet1'!$L$16"}</definedName>
    <definedName name="___________DT12" localSheetId="6" hidden="1">{"'Sheet1'!$L$16"}</definedName>
    <definedName name="___________DT12" hidden="1">{"'Sheet1'!$L$16"}</definedName>
    <definedName name="___________f5" localSheetId="4" hidden="1">{"'Sheet1'!$L$16"}</definedName>
    <definedName name="___________f5" localSheetId="5" hidden="1">{"'Sheet1'!$L$16"}</definedName>
    <definedName name="___________f5" hidden="1">{"'Sheet1'!$L$16"}</definedName>
    <definedName name="___________h1" localSheetId="4" hidden="1">{"'Sheet1'!$L$16"}</definedName>
    <definedName name="___________h1" localSheetId="5" hidden="1">{"'Sheet1'!$L$16"}</definedName>
    <definedName name="___________h1" hidden="1">{"'Sheet1'!$L$16"}</definedName>
    <definedName name="___________hu1" localSheetId="4" hidden="1">{"'Sheet1'!$L$16"}</definedName>
    <definedName name="___________hu1" localSheetId="5" hidden="1">{"'Sheet1'!$L$16"}</definedName>
    <definedName name="___________hu1" hidden="1">{"'Sheet1'!$L$16"}</definedName>
    <definedName name="___________hu2" localSheetId="4" hidden="1">{"'Sheet1'!$L$16"}</definedName>
    <definedName name="___________hu2" localSheetId="5" hidden="1">{"'Sheet1'!$L$16"}</definedName>
    <definedName name="___________hu2" hidden="1">{"'Sheet1'!$L$16"}</definedName>
    <definedName name="___________hu5" localSheetId="4" hidden="1">{"'Sheet1'!$L$16"}</definedName>
    <definedName name="___________hu5" localSheetId="5" hidden="1">{"'Sheet1'!$L$16"}</definedName>
    <definedName name="___________hu5" hidden="1">{"'Sheet1'!$L$16"}</definedName>
    <definedName name="___________hu6" localSheetId="4" hidden="1">{"'Sheet1'!$L$16"}</definedName>
    <definedName name="___________hu6" localSheetId="5" hidden="1">{"'Sheet1'!$L$16"}</definedName>
    <definedName name="___________hu6" hidden="1">{"'Sheet1'!$L$16"}</definedName>
    <definedName name="___________hu7" localSheetId="4" hidden="1">{"'Sheet1'!$L$16"}</definedName>
    <definedName name="___________hu7" localSheetId="5" hidden="1">{"'Sheet1'!$L$16"}</definedName>
    <definedName name="___________hu7" hidden="1">{"'Sheet1'!$L$16"}</definedName>
    <definedName name="___________M2" localSheetId="4" hidden="1">{"'Sheet1'!$L$16"}</definedName>
    <definedName name="___________M2" localSheetId="5" hidden="1">{"'Sheet1'!$L$16"}</definedName>
    <definedName name="___________M2" hidden="1">{"'Sheet1'!$L$16"}</definedName>
    <definedName name="___________ns02" localSheetId="4" hidden="1">{"'Sheet1'!$L$16"}</definedName>
    <definedName name="___________ns02" localSheetId="5" hidden="1">{"'Sheet1'!$L$16"}</definedName>
    <definedName name="___________ns02" hidden="1">{"'Sheet1'!$L$16"}</definedName>
    <definedName name="___________NSO2" localSheetId="4" hidden="1">{"'Sheet1'!$L$16"}</definedName>
    <definedName name="___________NSO2" localSheetId="5" hidden="1">{"'Sheet1'!$L$16"}</definedName>
    <definedName name="___________NSO2" hidden="1">{"'Sheet1'!$L$16"}</definedName>
    <definedName name="___________PA3" localSheetId="4" hidden="1">{"'Sheet1'!$L$16"}</definedName>
    <definedName name="___________PA3" localSheetId="5" hidden="1">{"'Sheet1'!$L$16"}</definedName>
    <definedName name="___________PA3" localSheetId="6" hidden="1">{"'Sheet1'!$L$16"}</definedName>
    <definedName name="___________PA3" hidden="1">{"'Sheet1'!$L$16"}</definedName>
    <definedName name="___________T10" localSheetId="4" hidden="1">{"'Sheet1'!$L$16"}</definedName>
    <definedName name="___________T10" localSheetId="5" hidden="1">{"'Sheet1'!$L$16"}</definedName>
    <definedName name="___________T10" hidden="1">{"'Sheet1'!$L$16"}</definedName>
    <definedName name="___________tb2" localSheetId="4" hidden="1">{"'Sheet1'!$L$16"}</definedName>
    <definedName name="___________tb2" localSheetId="5" hidden="1">{"'Sheet1'!$L$16"}</definedName>
    <definedName name="___________tb2" hidden="1">{"'Sheet1'!$L$16"}</definedName>
    <definedName name="__________a1" localSheetId="4" hidden="1">{"'Sheet1'!$L$16"}</definedName>
    <definedName name="__________a1" localSheetId="5" hidden="1">{"'Sheet1'!$L$16"}</definedName>
    <definedName name="__________a1" localSheetId="6" hidden="1">{"'Sheet1'!$L$16"}</definedName>
    <definedName name="__________a1" hidden="1">{"'Sheet1'!$L$16"}</definedName>
    <definedName name="__________a129" localSheetId="4" hidden="1">{"Offgrid",#N/A,FALSE,"OFFGRID";"Region",#N/A,FALSE,"REGION";"Offgrid -2",#N/A,FALSE,"OFFGRID";"WTP",#N/A,FALSE,"WTP";"WTP -2",#N/A,FALSE,"WTP";"Project",#N/A,FALSE,"PROJECT";"Summary -2",#N/A,FALSE,"SUMMARY"}</definedName>
    <definedName name="__________a129" localSheetId="5" hidden="1">{"Offgrid",#N/A,FALSE,"OFFGRID";"Region",#N/A,FALSE,"REGION";"Offgrid -2",#N/A,FALSE,"OFFGRID";"WTP",#N/A,FALSE,"WTP";"WTP -2",#N/A,FALSE,"WTP";"Project",#N/A,FALSE,"PROJECT";"Summary -2",#N/A,FALSE,"SUMMARY"}</definedName>
    <definedName name="__________a129" localSheetId="6"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4" hidden="1">{"Offgrid",#N/A,FALSE,"OFFGRID";"Region",#N/A,FALSE,"REGION";"Offgrid -2",#N/A,FALSE,"OFFGRID";"WTP",#N/A,FALSE,"WTP";"WTP -2",#N/A,FALSE,"WTP";"Project",#N/A,FALSE,"PROJECT";"Summary -2",#N/A,FALSE,"SUMMARY"}</definedName>
    <definedName name="__________a130" localSheetId="5" hidden="1">{"Offgrid",#N/A,FALSE,"OFFGRID";"Region",#N/A,FALSE,"REGION";"Offgrid -2",#N/A,FALSE,"OFFGRID";"WTP",#N/A,FALSE,"WTP";"WTP -2",#N/A,FALSE,"WTP";"Project",#N/A,FALSE,"PROJECT";"Summary -2",#N/A,FALSE,"SUMMARY"}</definedName>
    <definedName name="__________a130" localSheetId="6"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DT12" localSheetId="4" hidden="1">{"'Sheet1'!$L$16"}</definedName>
    <definedName name="__________DT12" localSheetId="5" hidden="1">{"'Sheet1'!$L$16"}</definedName>
    <definedName name="__________DT12" localSheetId="6" hidden="1">{"'Sheet1'!$L$16"}</definedName>
    <definedName name="__________DT12" hidden="1">{"'Sheet1'!$L$16"}</definedName>
    <definedName name="__________f5" localSheetId="4" hidden="1">{"'Sheet1'!$L$16"}</definedName>
    <definedName name="__________f5" localSheetId="5" hidden="1">{"'Sheet1'!$L$16"}</definedName>
    <definedName name="__________f5" hidden="1">{"'Sheet1'!$L$16"}</definedName>
    <definedName name="__________h1" localSheetId="4" hidden="1">{"'Sheet1'!$L$16"}</definedName>
    <definedName name="__________h1" localSheetId="5" hidden="1">{"'Sheet1'!$L$16"}</definedName>
    <definedName name="__________h1" localSheetId="6" hidden="1">{"'Sheet1'!$L$16"}</definedName>
    <definedName name="__________h1" hidden="1">{"'Sheet1'!$L$16"}</definedName>
    <definedName name="__________hu1" localSheetId="4" hidden="1">{"'Sheet1'!$L$16"}</definedName>
    <definedName name="__________hu1" localSheetId="5" hidden="1">{"'Sheet1'!$L$16"}</definedName>
    <definedName name="__________hu1" localSheetId="6" hidden="1">{"'Sheet1'!$L$16"}</definedName>
    <definedName name="__________hu1" hidden="1">{"'Sheet1'!$L$16"}</definedName>
    <definedName name="__________hu2" localSheetId="4" hidden="1">{"'Sheet1'!$L$16"}</definedName>
    <definedName name="__________hu2" localSheetId="5" hidden="1">{"'Sheet1'!$L$16"}</definedName>
    <definedName name="__________hu2" localSheetId="6" hidden="1">{"'Sheet1'!$L$16"}</definedName>
    <definedName name="__________hu2" hidden="1">{"'Sheet1'!$L$16"}</definedName>
    <definedName name="__________hu5" localSheetId="4" hidden="1">{"'Sheet1'!$L$16"}</definedName>
    <definedName name="__________hu5" localSheetId="5" hidden="1">{"'Sheet1'!$L$16"}</definedName>
    <definedName name="__________hu5" localSheetId="6" hidden="1">{"'Sheet1'!$L$16"}</definedName>
    <definedName name="__________hu5" hidden="1">{"'Sheet1'!$L$16"}</definedName>
    <definedName name="__________hu6" localSheetId="4" hidden="1">{"'Sheet1'!$L$16"}</definedName>
    <definedName name="__________hu6" localSheetId="5" hidden="1">{"'Sheet1'!$L$16"}</definedName>
    <definedName name="__________hu6" localSheetId="6" hidden="1">{"'Sheet1'!$L$16"}</definedName>
    <definedName name="__________hu6" hidden="1">{"'Sheet1'!$L$16"}</definedName>
    <definedName name="__________hu7" localSheetId="4" hidden="1">{"'Sheet1'!$L$16"}</definedName>
    <definedName name="__________hu7" localSheetId="5" hidden="1">{"'Sheet1'!$L$16"}</definedName>
    <definedName name="__________hu7" localSheetId="6" hidden="1">{"'Sheet1'!$L$16"}</definedName>
    <definedName name="__________hu7" hidden="1">{"'Sheet1'!$L$16"}</definedName>
    <definedName name="__________ns02" localSheetId="4" hidden="1">{"'Sheet1'!$L$16"}</definedName>
    <definedName name="__________ns02" localSheetId="5" hidden="1">{"'Sheet1'!$L$16"}</definedName>
    <definedName name="__________ns02" hidden="1">{"'Sheet1'!$L$16"}</definedName>
    <definedName name="__________NSO2" localSheetId="4" hidden="1">{"'Sheet1'!$L$16"}</definedName>
    <definedName name="__________NSO2" localSheetId="5" hidden="1">{"'Sheet1'!$L$16"}</definedName>
    <definedName name="__________NSO2" hidden="1">{"'Sheet1'!$L$16"}</definedName>
    <definedName name="__________PA3" localSheetId="4" hidden="1">{"'Sheet1'!$L$16"}</definedName>
    <definedName name="__________PA3" localSheetId="5" hidden="1">{"'Sheet1'!$L$16"}</definedName>
    <definedName name="__________PA3" localSheetId="6" hidden="1">{"'Sheet1'!$L$16"}</definedName>
    <definedName name="__________PA3" hidden="1">{"'Sheet1'!$L$16"}</definedName>
    <definedName name="__________T10" localSheetId="4" hidden="1">{"'Sheet1'!$L$16"}</definedName>
    <definedName name="__________T10" localSheetId="5" hidden="1">{"'Sheet1'!$L$16"}</definedName>
    <definedName name="__________T10" localSheetId="6" hidden="1">{"'Sheet1'!$L$16"}</definedName>
    <definedName name="__________T10" hidden="1">{"'Sheet1'!$L$16"}</definedName>
    <definedName name="__________tb2" localSheetId="4" hidden="1">{"'Sheet1'!$L$16"}</definedName>
    <definedName name="__________tb2" localSheetId="5" hidden="1">{"'Sheet1'!$L$16"}</definedName>
    <definedName name="__________tb2" localSheetId="6" hidden="1">{"'Sheet1'!$L$16"}</definedName>
    <definedName name="__________tb2" hidden="1">{"'Sheet1'!$L$16"}</definedName>
    <definedName name="_________a1" localSheetId="4" hidden="1">{"'Sheet1'!$L$16"}</definedName>
    <definedName name="_________a1" localSheetId="5" hidden="1">{"'Sheet1'!$L$16"}</definedName>
    <definedName name="_________a1" localSheetId="6" hidden="1">{"'Sheet1'!$L$16"}</definedName>
    <definedName name="_________a1" hidden="1">{"'Sheet1'!$L$16"}</definedName>
    <definedName name="_________a129" localSheetId="4" hidden="1">{"Offgrid",#N/A,FALSE,"OFFGRID";"Region",#N/A,FALSE,"REGION";"Offgrid -2",#N/A,FALSE,"OFFGRID";"WTP",#N/A,FALSE,"WTP";"WTP -2",#N/A,FALSE,"WTP";"Project",#N/A,FALSE,"PROJECT";"Summary -2",#N/A,FALSE,"SUMMARY"}</definedName>
    <definedName name="_________a129" localSheetId="5" hidden="1">{"Offgrid",#N/A,FALSE,"OFFGRID";"Region",#N/A,FALSE,"REGION";"Offgrid -2",#N/A,FALSE,"OFFGRID";"WTP",#N/A,FALSE,"WTP";"WTP -2",#N/A,FALSE,"WTP";"Project",#N/A,FALSE,"PROJECT";"Summary -2",#N/A,FALSE,"SUMMARY"}</definedName>
    <definedName name="_________a129" localSheetId="6"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4" hidden="1">{"Offgrid",#N/A,FALSE,"OFFGRID";"Region",#N/A,FALSE,"REGION";"Offgrid -2",#N/A,FALSE,"OFFGRID";"WTP",#N/A,FALSE,"WTP";"WTP -2",#N/A,FALSE,"WTP";"Project",#N/A,FALSE,"PROJECT";"Summary -2",#N/A,FALSE,"SUMMARY"}</definedName>
    <definedName name="_________a130" localSheetId="5" hidden="1">{"Offgrid",#N/A,FALSE,"OFFGRID";"Region",#N/A,FALSE,"REGION";"Offgrid -2",#N/A,FALSE,"OFFGRID";"WTP",#N/A,FALSE,"WTP";"WTP -2",#N/A,FALSE,"WTP";"Project",#N/A,FALSE,"PROJECT";"Summary -2",#N/A,FALSE,"SUMMARY"}</definedName>
    <definedName name="_________a130" localSheetId="6"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ban2" localSheetId="4" hidden="1">{"'Sheet1'!$L$16"}</definedName>
    <definedName name="_________ban2" localSheetId="5" hidden="1">{"'Sheet1'!$L$16"}</definedName>
    <definedName name="_________ban2" localSheetId="6" hidden="1">{"'Sheet1'!$L$16"}</definedName>
    <definedName name="_________ban2" hidden="1">{"'Sheet1'!$L$16"}</definedName>
    <definedName name="_________d1500" localSheetId="4" hidden="1">{"'Sheet1'!$L$16"}</definedName>
    <definedName name="_________d1500" localSheetId="5" hidden="1">{"'Sheet1'!$L$16"}</definedName>
    <definedName name="_________d1500" localSheetId="6" hidden="1">{"'Sheet1'!$L$16"}</definedName>
    <definedName name="_________d1500" hidden="1">{"'Sheet1'!$L$16"}</definedName>
    <definedName name="_________DT12" localSheetId="4" hidden="1">{"'Sheet1'!$L$16"}</definedName>
    <definedName name="_________DT12" localSheetId="5" hidden="1">{"'Sheet1'!$L$16"}</definedName>
    <definedName name="_________DT12" localSheetId="6" hidden="1">{"'Sheet1'!$L$16"}</definedName>
    <definedName name="_________DT12" hidden="1">{"'Sheet1'!$L$16"}</definedName>
    <definedName name="_________h1" localSheetId="4" hidden="1">{"'Sheet1'!$L$16"}</definedName>
    <definedName name="_________h1" localSheetId="5" hidden="1">{"'Sheet1'!$L$16"}</definedName>
    <definedName name="_________h1" localSheetId="6" hidden="1">{"'Sheet1'!$L$16"}</definedName>
    <definedName name="_________h1" hidden="1">{"'Sheet1'!$L$16"}</definedName>
    <definedName name="_________hu1" localSheetId="4" hidden="1">{"'Sheet1'!$L$16"}</definedName>
    <definedName name="_________hu1" localSheetId="5" hidden="1">{"'Sheet1'!$L$16"}</definedName>
    <definedName name="_________hu1" localSheetId="6" hidden="1">{"'Sheet1'!$L$16"}</definedName>
    <definedName name="_________hu1" hidden="1">{"'Sheet1'!$L$16"}</definedName>
    <definedName name="_________hu2" localSheetId="4" hidden="1">{"'Sheet1'!$L$16"}</definedName>
    <definedName name="_________hu2" localSheetId="5" hidden="1">{"'Sheet1'!$L$16"}</definedName>
    <definedName name="_________hu2" localSheetId="6" hidden="1">{"'Sheet1'!$L$16"}</definedName>
    <definedName name="_________hu2" hidden="1">{"'Sheet1'!$L$16"}</definedName>
    <definedName name="_________hu5" localSheetId="4" hidden="1">{"'Sheet1'!$L$16"}</definedName>
    <definedName name="_________hu5" localSheetId="5" hidden="1">{"'Sheet1'!$L$16"}</definedName>
    <definedName name="_________hu5" localSheetId="6" hidden="1">{"'Sheet1'!$L$16"}</definedName>
    <definedName name="_________hu5" hidden="1">{"'Sheet1'!$L$16"}</definedName>
    <definedName name="_________hu6" localSheetId="4" hidden="1">{"'Sheet1'!$L$16"}</definedName>
    <definedName name="_________hu6" localSheetId="5" hidden="1">{"'Sheet1'!$L$16"}</definedName>
    <definedName name="_________hu6" localSheetId="6" hidden="1">{"'Sheet1'!$L$16"}</definedName>
    <definedName name="_________hu6" hidden="1">{"'Sheet1'!$L$16"}</definedName>
    <definedName name="_________hu7" localSheetId="4" hidden="1">{"'Sheet1'!$L$16"}</definedName>
    <definedName name="_________hu7" localSheetId="5" hidden="1">{"'Sheet1'!$L$16"}</definedName>
    <definedName name="_________hu7" localSheetId="6" hidden="1">{"'Sheet1'!$L$16"}</definedName>
    <definedName name="_________hu7" hidden="1">{"'Sheet1'!$L$16"}</definedName>
    <definedName name="_________M2" localSheetId="4" hidden="1">{"'Sheet1'!$L$16"}</definedName>
    <definedName name="_________M2" localSheetId="5" hidden="1">{"'Sheet1'!$L$16"}</definedName>
    <definedName name="_________M2" localSheetId="6" hidden="1">{"'Sheet1'!$L$16"}</definedName>
    <definedName name="_________M2" hidden="1">{"'Sheet1'!$L$16"}</definedName>
    <definedName name="_________M36" localSheetId="4" hidden="1">{"'Sheet1'!$L$16"}</definedName>
    <definedName name="_________M36" localSheetId="5" hidden="1">{"'Sheet1'!$L$16"}</definedName>
    <definedName name="_________M36" localSheetId="6" hidden="1">{"'Sheet1'!$L$16"}</definedName>
    <definedName name="_________M36" hidden="1">{"'Sheet1'!$L$16"}</definedName>
    <definedName name="_________PA3" localSheetId="4" hidden="1">{"'Sheet1'!$L$16"}</definedName>
    <definedName name="_________PA3" localSheetId="5" hidden="1">{"'Sheet1'!$L$16"}</definedName>
    <definedName name="_________PA3" localSheetId="6" hidden="1">{"'Sheet1'!$L$16"}</definedName>
    <definedName name="_________PA3" hidden="1">{"'Sheet1'!$L$16"}</definedName>
    <definedName name="_________T10" localSheetId="4" hidden="1">{"'Sheet1'!$L$16"}</definedName>
    <definedName name="_________T10" localSheetId="5" hidden="1">{"'Sheet1'!$L$16"}</definedName>
    <definedName name="_________T10" localSheetId="6" hidden="1">{"'Sheet1'!$L$16"}</definedName>
    <definedName name="_________T10" hidden="1">{"'Sheet1'!$L$16"}</definedName>
    <definedName name="_________tb2" localSheetId="4" hidden="1">{"'Sheet1'!$L$16"}</definedName>
    <definedName name="_________tb2" localSheetId="5" hidden="1">{"'Sheet1'!$L$16"}</definedName>
    <definedName name="_________tb2" localSheetId="6" hidden="1">{"'Sheet1'!$L$16"}</definedName>
    <definedName name="_________tb2" hidden="1">{"'Sheet1'!$L$16"}</definedName>
    <definedName name="_________Tru21" localSheetId="4" hidden="1">{"'Sheet1'!$L$16"}</definedName>
    <definedName name="_________Tru21" localSheetId="5" hidden="1">{"'Sheet1'!$L$16"}</definedName>
    <definedName name="_________Tru21" localSheetId="6" hidden="1">{"'Sheet1'!$L$16"}</definedName>
    <definedName name="_________Tru21" hidden="1">{"'Sheet1'!$L$16"}</definedName>
    <definedName name="________a1" localSheetId="4" hidden="1">{"'Sheet1'!$L$16"}</definedName>
    <definedName name="________a1" localSheetId="5" hidden="1">{"'Sheet1'!$L$16"}</definedName>
    <definedName name="________a1" localSheetId="6" hidden="1">{"'Sheet1'!$L$16"}</definedName>
    <definedName name="________a1" hidden="1">{"'Sheet1'!$L$16"}</definedName>
    <definedName name="________a129" localSheetId="4" hidden="1">{"Offgrid",#N/A,FALSE,"OFFGRID";"Region",#N/A,FALSE,"REGION";"Offgrid -2",#N/A,FALSE,"OFFGRID";"WTP",#N/A,FALSE,"WTP";"WTP -2",#N/A,FALSE,"WTP";"Project",#N/A,FALSE,"PROJECT";"Summary -2",#N/A,FALSE,"SUMMARY"}</definedName>
    <definedName name="________a129" localSheetId="5" hidden="1">{"Offgrid",#N/A,FALSE,"OFFGRID";"Region",#N/A,FALSE,"REGION";"Offgrid -2",#N/A,FALSE,"OFFGRID";"WTP",#N/A,FALSE,"WTP";"WTP -2",#N/A,FALSE,"WTP";"Project",#N/A,FALSE,"PROJECT";"Summary -2",#N/A,FALSE,"SUMMARY"}</definedName>
    <definedName name="________a129" localSheetId="6"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4" hidden="1">{"Offgrid",#N/A,FALSE,"OFFGRID";"Region",#N/A,FALSE,"REGION";"Offgrid -2",#N/A,FALSE,"OFFGRID";"WTP",#N/A,FALSE,"WTP";"WTP -2",#N/A,FALSE,"WTP";"Project",#N/A,FALSE,"PROJECT";"Summary -2",#N/A,FALSE,"SUMMARY"}</definedName>
    <definedName name="________a130" localSheetId="5" hidden="1">{"Offgrid",#N/A,FALSE,"OFFGRID";"Region",#N/A,FALSE,"REGION";"Offgrid -2",#N/A,FALSE,"OFFGRID";"WTP",#N/A,FALSE,"WTP";"WTP -2",#N/A,FALSE,"WTP";"Project",#N/A,FALSE,"PROJECT";"Summary -2",#N/A,FALSE,"SUMMARY"}</definedName>
    <definedName name="________a130" localSheetId="6"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DT12" localSheetId="4" hidden="1">{"'Sheet1'!$L$16"}</definedName>
    <definedName name="________DT12" localSheetId="5" hidden="1">{"'Sheet1'!$L$16"}</definedName>
    <definedName name="________DT12" localSheetId="6" hidden="1">{"'Sheet1'!$L$16"}</definedName>
    <definedName name="________DT12" hidden="1">{"'Sheet1'!$L$16"}</definedName>
    <definedName name="________f5" localSheetId="4" hidden="1">{"'Sheet1'!$L$16"}</definedName>
    <definedName name="________f5" localSheetId="5" hidden="1">{"'Sheet1'!$L$16"}</definedName>
    <definedName name="________f5" hidden="1">{"'Sheet1'!$L$16"}</definedName>
    <definedName name="________h1" localSheetId="4" hidden="1">{"'Sheet1'!$L$16"}</definedName>
    <definedName name="________h1" localSheetId="5" hidden="1">{"'Sheet1'!$L$16"}</definedName>
    <definedName name="________h1" localSheetId="6" hidden="1">{"'Sheet1'!$L$16"}</definedName>
    <definedName name="________h1" hidden="1">{"'Sheet1'!$L$16"}</definedName>
    <definedName name="________hu1" localSheetId="4" hidden="1">{"'Sheet1'!$L$16"}</definedName>
    <definedName name="________hu1" localSheetId="5" hidden="1">{"'Sheet1'!$L$16"}</definedName>
    <definedName name="________hu1" localSheetId="6" hidden="1">{"'Sheet1'!$L$16"}</definedName>
    <definedName name="________hu1" hidden="1">{"'Sheet1'!$L$16"}</definedName>
    <definedName name="________hu2" localSheetId="4" hidden="1">{"'Sheet1'!$L$16"}</definedName>
    <definedName name="________hu2" localSheetId="5" hidden="1">{"'Sheet1'!$L$16"}</definedName>
    <definedName name="________hu2" localSheetId="6" hidden="1">{"'Sheet1'!$L$16"}</definedName>
    <definedName name="________hu2" hidden="1">{"'Sheet1'!$L$16"}</definedName>
    <definedName name="________hu5" localSheetId="4" hidden="1">{"'Sheet1'!$L$16"}</definedName>
    <definedName name="________hu5" localSheetId="5" hidden="1">{"'Sheet1'!$L$16"}</definedName>
    <definedName name="________hu5" localSheetId="6" hidden="1">{"'Sheet1'!$L$16"}</definedName>
    <definedName name="________hu5" hidden="1">{"'Sheet1'!$L$16"}</definedName>
    <definedName name="________hu6" localSheetId="4" hidden="1">{"'Sheet1'!$L$16"}</definedName>
    <definedName name="________hu6" localSheetId="5" hidden="1">{"'Sheet1'!$L$16"}</definedName>
    <definedName name="________hu6" localSheetId="6" hidden="1">{"'Sheet1'!$L$16"}</definedName>
    <definedName name="________hu6" hidden="1">{"'Sheet1'!$L$16"}</definedName>
    <definedName name="________hu7" localSheetId="4" hidden="1">{"'Sheet1'!$L$16"}</definedName>
    <definedName name="________hu7" localSheetId="5" hidden="1">{"'Sheet1'!$L$16"}</definedName>
    <definedName name="________hu7" localSheetId="6" hidden="1">{"'Sheet1'!$L$16"}</definedName>
    <definedName name="________hu7" hidden="1">{"'Sheet1'!$L$16"}</definedName>
    <definedName name="________ns02" localSheetId="4" hidden="1">{"'Sheet1'!$L$16"}</definedName>
    <definedName name="________ns02" localSheetId="5" hidden="1">{"'Sheet1'!$L$16"}</definedName>
    <definedName name="________ns02" hidden="1">{"'Sheet1'!$L$16"}</definedName>
    <definedName name="________NSO2" localSheetId="4" hidden="1">{"'Sheet1'!$L$16"}</definedName>
    <definedName name="________NSO2" localSheetId="5" hidden="1">{"'Sheet1'!$L$16"}</definedName>
    <definedName name="________NSO2" hidden="1">{"'Sheet1'!$L$16"}</definedName>
    <definedName name="________PA3" localSheetId="4" hidden="1">{"'Sheet1'!$L$16"}</definedName>
    <definedName name="________PA3" localSheetId="5" hidden="1">{"'Sheet1'!$L$16"}</definedName>
    <definedName name="________PA3" localSheetId="6" hidden="1">{"'Sheet1'!$L$16"}</definedName>
    <definedName name="________PA3" hidden="1">{"'Sheet1'!$L$16"}</definedName>
    <definedName name="________T10" localSheetId="4" hidden="1">{"'Sheet1'!$L$16"}</definedName>
    <definedName name="________T10" localSheetId="5" hidden="1">{"'Sheet1'!$L$16"}</definedName>
    <definedName name="________T10" localSheetId="6" hidden="1">{"'Sheet1'!$L$16"}</definedName>
    <definedName name="________T10" hidden="1">{"'Sheet1'!$L$16"}</definedName>
    <definedName name="________tb2" localSheetId="4" hidden="1">{"'Sheet1'!$L$16"}</definedName>
    <definedName name="________tb2" localSheetId="5" hidden="1">{"'Sheet1'!$L$16"}</definedName>
    <definedName name="________tb2" localSheetId="6" hidden="1">{"'Sheet1'!$L$16"}</definedName>
    <definedName name="________tb2" hidden="1">{"'Sheet1'!$L$16"}</definedName>
    <definedName name="_______a1" localSheetId="4" hidden="1">{"'Sheet1'!$L$16"}</definedName>
    <definedName name="_______a1" localSheetId="5" hidden="1">{"'Sheet1'!$L$16"}</definedName>
    <definedName name="_______a1" localSheetId="6" hidden="1">{"'Sheet1'!$L$16"}</definedName>
    <definedName name="_______a1" hidden="1">{"'Sheet1'!$L$16"}</definedName>
    <definedName name="_______a129" localSheetId="4" hidden="1">{"Offgrid",#N/A,FALSE,"OFFGRID";"Region",#N/A,FALSE,"REGION";"Offgrid -2",#N/A,FALSE,"OFFGRID";"WTP",#N/A,FALSE,"WTP";"WTP -2",#N/A,FALSE,"WTP";"Project",#N/A,FALSE,"PROJECT";"Summary -2",#N/A,FALSE,"SUMMARY"}</definedName>
    <definedName name="_______a129" localSheetId="5" hidden="1">{"Offgrid",#N/A,FALSE,"OFFGRID";"Region",#N/A,FALSE,"REGION";"Offgrid -2",#N/A,FALSE,"OFFGRID";"WTP",#N/A,FALSE,"WTP";"WTP -2",#N/A,FALSE,"WTP";"Project",#N/A,FALSE,"PROJECT";"Summary -2",#N/A,FALSE,"SUMMARY"}</definedName>
    <definedName name="_______a129" localSheetId="6"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4" hidden="1">{"Offgrid",#N/A,FALSE,"OFFGRID";"Region",#N/A,FALSE,"REGION";"Offgrid -2",#N/A,FALSE,"OFFGRID";"WTP",#N/A,FALSE,"WTP";"WTP -2",#N/A,FALSE,"WTP";"Project",#N/A,FALSE,"PROJECT";"Summary -2",#N/A,FALSE,"SUMMARY"}</definedName>
    <definedName name="_______a130" localSheetId="5" hidden="1">{"Offgrid",#N/A,FALSE,"OFFGRID";"Region",#N/A,FALSE,"REGION";"Offgrid -2",#N/A,FALSE,"OFFGRID";"WTP",#N/A,FALSE,"WTP";"WTP -2",#N/A,FALSE,"WTP";"Project",#N/A,FALSE,"PROJECT";"Summary -2",#N/A,FALSE,"SUMMARY"}</definedName>
    <definedName name="_______a130" localSheetId="6"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an2" localSheetId="4" hidden="1">{"'Sheet1'!$L$16"}</definedName>
    <definedName name="_______ban2" localSheetId="5" hidden="1">{"'Sheet1'!$L$16"}</definedName>
    <definedName name="_______ban2" localSheetId="6" hidden="1">{"'Sheet1'!$L$16"}</definedName>
    <definedName name="_______ban2" hidden="1">{"'Sheet1'!$L$16"}</definedName>
    <definedName name="_______d1500" localSheetId="4" hidden="1">{"'Sheet1'!$L$16"}</definedName>
    <definedName name="_______d1500" localSheetId="5" hidden="1">{"'Sheet1'!$L$16"}</definedName>
    <definedName name="_______d1500" localSheetId="6" hidden="1">{"'Sheet1'!$L$16"}</definedName>
    <definedName name="_______d1500" hidden="1">{"'Sheet1'!$L$16"}</definedName>
    <definedName name="_______DT12" localSheetId="4" hidden="1">{"'Sheet1'!$L$16"}</definedName>
    <definedName name="_______DT12" localSheetId="5" hidden="1">{"'Sheet1'!$L$16"}</definedName>
    <definedName name="_______DT12" localSheetId="6" hidden="1">{"'Sheet1'!$L$16"}</definedName>
    <definedName name="_______DT12" hidden="1">{"'Sheet1'!$L$16"}</definedName>
    <definedName name="_______Goi8" localSheetId="4" hidden="1">{"'Sheet1'!$L$16"}</definedName>
    <definedName name="_______Goi8" localSheetId="5" hidden="1">{"'Sheet1'!$L$16"}</definedName>
    <definedName name="_______Goi8" localSheetId="6" hidden="1">{"'Sheet1'!$L$16"}</definedName>
    <definedName name="_______Goi8" hidden="1">{"'Sheet1'!$L$16"}</definedName>
    <definedName name="_______h1" localSheetId="4" hidden="1">{"'Sheet1'!$L$16"}</definedName>
    <definedName name="_______h1" localSheetId="5" hidden="1">{"'Sheet1'!$L$16"}</definedName>
    <definedName name="_______h1" localSheetId="6" hidden="1">{"'Sheet1'!$L$16"}</definedName>
    <definedName name="_______h1" hidden="1">{"'Sheet1'!$L$16"}</definedName>
    <definedName name="_______hu1" localSheetId="4" hidden="1">{"'Sheet1'!$L$16"}</definedName>
    <definedName name="_______hu1" localSheetId="5" hidden="1">{"'Sheet1'!$L$16"}</definedName>
    <definedName name="_______hu1" localSheetId="6" hidden="1">{"'Sheet1'!$L$16"}</definedName>
    <definedName name="_______hu1" hidden="1">{"'Sheet1'!$L$16"}</definedName>
    <definedName name="_______hu2" localSheetId="4" hidden="1">{"'Sheet1'!$L$16"}</definedName>
    <definedName name="_______hu2" localSheetId="5" hidden="1">{"'Sheet1'!$L$16"}</definedName>
    <definedName name="_______hu2" localSheetId="6" hidden="1">{"'Sheet1'!$L$16"}</definedName>
    <definedName name="_______hu2" hidden="1">{"'Sheet1'!$L$16"}</definedName>
    <definedName name="_______hu5" localSheetId="4" hidden="1">{"'Sheet1'!$L$16"}</definedName>
    <definedName name="_______hu5" localSheetId="5" hidden="1">{"'Sheet1'!$L$16"}</definedName>
    <definedName name="_______hu5" localSheetId="6" hidden="1">{"'Sheet1'!$L$16"}</definedName>
    <definedName name="_______hu5" hidden="1">{"'Sheet1'!$L$16"}</definedName>
    <definedName name="_______hu6" localSheetId="4" hidden="1">{"'Sheet1'!$L$16"}</definedName>
    <definedName name="_______hu6" localSheetId="5" hidden="1">{"'Sheet1'!$L$16"}</definedName>
    <definedName name="_______hu6" localSheetId="6" hidden="1">{"'Sheet1'!$L$16"}</definedName>
    <definedName name="_______hu6" hidden="1">{"'Sheet1'!$L$16"}</definedName>
    <definedName name="_______hu7" localSheetId="4" hidden="1">{"'Sheet1'!$L$16"}</definedName>
    <definedName name="_______hu7" localSheetId="5" hidden="1">{"'Sheet1'!$L$16"}</definedName>
    <definedName name="_______hu7" localSheetId="6" hidden="1">{"'Sheet1'!$L$16"}</definedName>
    <definedName name="_______hu7" hidden="1">{"'Sheet1'!$L$16"}</definedName>
    <definedName name="_______M2" localSheetId="4" hidden="1">{"'Sheet1'!$L$16"}</definedName>
    <definedName name="_______M2" localSheetId="5" hidden="1">{"'Sheet1'!$L$16"}</definedName>
    <definedName name="_______M2" localSheetId="6" hidden="1">{"'Sheet1'!$L$16"}</definedName>
    <definedName name="_______M2" hidden="1">{"'Sheet1'!$L$16"}</definedName>
    <definedName name="_______M36" localSheetId="4" hidden="1">{"'Sheet1'!$L$16"}</definedName>
    <definedName name="_______M36" localSheetId="5" hidden="1">{"'Sheet1'!$L$16"}</definedName>
    <definedName name="_______M36" localSheetId="6" hidden="1">{"'Sheet1'!$L$16"}</definedName>
    <definedName name="_______M36" hidden="1">{"'Sheet1'!$L$16"}</definedName>
    <definedName name="_______PA3" localSheetId="4" hidden="1">{"'Sheet1'!$L$16"}</definedName>
    <definedName name="_______PA3" localSheetId="5" hidden="1">{"'Sheet1'!$L$16"}</definedName>
    <definedName name="_______PA3" localSheetId="6" hidden="1">{"'Sheet1'!$L$16"}</definedName>
    <definedName name="_______PA3" hidden="1">{"'Sheet1'!$L$16"}</definedName>
    <definedName name="_______T10" localSheetId="4" hidden="1">{"'Sheet1'!$L$16"}</definedName>
    <definedName name="_______T10" localSheetId="5" hidden="1">{"'Sheet1'!$L$16"}</definedName>
    <definedName name="_______T10" localSheetId="6" hidden="1">{"'Sheet1'!$L$16"}</definedName>
    <definedName name="_______T10" hidden="1">{"'Sheet1'!$L$16"}</definedName>
    <definedName name="_______tb2" localSheetId="4" hidden="1">{"'Sheet1'!$L$16"}</definedName>
    <definedName name="_______tb2" localSheetId="5" hidden="1">{"'Sheet1'!$L$16"}</definedName>
    <definedName name="_______tb2" localSheetId="6" hidden="1">{"'Sheet1'!$L$16"}</definedName>
    <definedName name="_______tb2" hidden="1">{"'Sheet1'!$L$16"}</definedName>
    <definedName name="_______Tru21" localSheetId="4" hidden="1">{"'Sheet1'!$L$16"}</definedName>
    <definedName name="_______Tru21" localSheetId="5" hidden="1">{"'Sheet1'!$L$16"}</definedName>
    <definedName name="_______Tru21" localSheetId="6" hidden="1">{"'Sheet1'!$L$16"}</definedName>
    <definedName name="_______Tru21" hidden="1">{"'Sheet1'!$L$16"}</definedName>
    <definedName name="______a1" localSheetId="4" hidden="1">{"'Sheet1'!$L$16"}</definedName>
    <definedName name="______a1" localSheetId="5" hidden="1">{"'Sheet1'!$L$16"}</definedName>
    <definedName name="______a1" localSheetId="6" hidden="1">{"'Sheet1'!$L$16"}</definedName>
    <definedName name="______a1" hidden="1">{"'Sheet1'!$L$16"}</definedName>
    <definedName name="______a129" localSheetId="4" hidden="1">{"Offgrid",#N/A,FALSE,"OFFGRID";"Region",#N/A,FALSE,"REGION";"Offgrid -2",#N/A,FALSE,"OFFGRID";"WTP",#N/A,FALSE,"WTP";"WTP -2",#N/A,FALSE,"WTP";"Project",#N/A,FALSE,"PROJECT";"Summary -2",#N/A,FALSE,"SUMMARY"}</definedName>
    <definedName name="______a129" localSheetId="5" hidden="1">{"Offgrid",#N/A,FALSE,"OFFGRID";"Region",#N/A,FALSE,"REGION";"Offgrid -2",#N/A,FALSE,"OFFGRID";"WTP",#N/A,FALSE,"WTP";"WTP -2",#N/A,FALSE,"WTP";"Project",#N/A,FALSE,"PROJECT";"Summary -2",#N/A,FALSE,"SUMMARY"}</definedName>
    <definedName name="______a129" localSheetId="6"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4" hidden="1">{"Offgrid",#N/A,FALSE,"OFFGRID";"Region",#N/A,FALSE,"REGION";"Offgrid -2",#N/A,FALSE,"OFFGRID";"WTP",#N/A,FALSE,"WTP";"WTP -2",#N/A,FALSE,"WTP";"Project",#N/A,FALSE,"PROJECT";"Summary -2",#N/A,FALSE,"SUMMARY"}</definedName>
    <definedName name="______a130" localSheetId="5" hidden="1">{"Offgrid",#N/A,FALSE,"OFFGRID";"Region",#N/A,FALSE,"REGION";"Offgrid -2",#N/A,FALSE,"OFFGRID";"WTP",#N/A,FALSE,"WTP";"WTP -2",#N/A,FALSE,"WTP";"Project",#N/A,FALSE,"PROJECT";"Summary -2",#N/A,FALSE,"SUMMARY"}</definedName>
    <definedName name="______a130" localSheetId="6"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1" localSheetId="4" hidden="1">{"'Sheet1'!$L$16"}</definedName>
    <definedName name="______B1" localSheetId="5" hidden="1">{"'Sheet1'!$L$16"}</definedName>
    <definedName name="______B1" localSheetId="6" hidden="1">{"'Sheet1'!$L$16"}</definedName>
    <definedName name="______B1" hidden="1">{"'Sheet1'!$L$16"}</definedName>
    <definedName name="______ban2" localSheetId="4" hidden="1">{"'Sheet1'!$L$16"}</definedName>
    <definedName name="______ban2" localSheetId="5" hidden="1">{"'Sheet1'!$L$16"}</definedName>
    <definedName name="______ban2" localSheetId="6" hidden="1">{"'Sheet1'!$L$16"}</definedName>
    <definedName name="______ban2" hidden="1">{"'Sheet1'!$L$16"}</definedName>
    <definedName name="______DT12" localSheetId="4" hidden="1">{"'Sheet1'!$L$16"}</definedName>
    <definedName name="______DT12" localSheetId="5" hidden="1">{"'Sheet1'!$L$16"}</definedName>
    <definedName name="______DT12" localSheetId="6" hidden="1">{"'Sheet1'!$L$16"}</definedName>
    <definedName name="______DT12" hidden="1">{"'Sheet1'!$L$16"}</definedName>
    <definedName name="______f5" localSheetId="4" hidden="1">{"'Sheet1'!$L$16"}</definedName>
    <definedName name="______f5" localSheetId="5" hidden="1">{"'Sheet1'!$L$16"}</definedName>
    <definedName name="______f5" localSheetId="6" hidden="1">{"'Sheet1'!$L$16"}</definedName>
    <definedName name="______f5" hidden="1">{"'Sheet1'!$L$16"}</definedName>
    <definedName name="______Goi8" localSheetId="4" hidden="1">{"'Sheet1'!$L$16"}</definedName>
    <definedName name="______Goi8" localSheetId="5" hidden="1">{"'Sheet1'!$L$16"}</definedName>
    <definedName name="______Goi8" localSheetId="6" hidden="1">{"'Sheet1'!$L$16"}</definedName>
    <definedName name="______Goi8" hidden="1">{"'Sheet1'!$L$16"}</definedName>
    <definedName name="______h1" localSheetId="4" hidden="1">{"'Sheet1'!$L$16"}</definedName>
    <definedName name="______h1" localSheetId="5" hidden="1">{"'Sheet1'!$L$16"}</definedName>
    <definedName name="______h1" localSheetId="6" hidden="1">{"'Sheet1'!$L$16"}</definedName>
    <definedName name="______h1" hidden="1">{"'Sheet1'!$L$16"}</definedName>
    <definedName name="______hu1" localSheetId="4" hidden="1">{"'Sheet1'!$L$16"}</definedName>
    <definedName name="______hu1" localSheetId="5" hidden="1">{"'Sheet1'!$L$16"}</definedName>
    <definedName name="______hu1" localSheetId="6" hidden="1">{"'Sheet1'!$L$16"}</definedName>
    <definedName name="______hu1" hidden="1">{"'Sheet1'!$L$16"}</definedName>
    <definedName name="______hu2" localSheetId="4" hidden="1">{"'Sheet1'!$L$16"}</definedName>
    <definedName name="______hu2" localSheetId="5" hidden="1">{"'Sheet1'!$L$16"}</definedName>
    <definedName name="______hu2" localSheetId="6" hidden="1">{"'Sheet1'!$L$16"}</definedName>
    <definedName name="______hu2" hidden="1">{"'Sheet1'!$L$16"}</definedName>
    <definedName name="______hu5" localSheetId="4" hidden="1">{"'Sheet1'!$L$16"}</definedName>
    <definedName name="______hu5" localSheetId="5" hidden="1">{"'Sheet1'!$L$16"}</definedName>
    <definedName name="______hu5" localSheetId="6" hidden="1">{"'Sheet1'!$L$16"}</definedName>
    <definedName name="______hu5" hidden="1">{"'Sheet1'!$L$16"}</definedName>
    <definedName name="______hu6" localSheetId="4" hidden="1">{"'Sheet1'!$L$16"}</definedName>
    <definedName name="______hu6" localSheetId="5" hidden="1">{"'Sheet1'!$L$16"}</definedName>
    <definedName name="______hu6" localSheetId="6" hidden="1">{"'Sheet1'!$L$16"}</definedName>
    <definedName name="______hu6" hidden="1">{"'Sheet1'!$L$16"}</definedName>
    <definedName name="______hu7" localSheetId="4" hidden="1">{"'Sheet1'!$L$16"}</definedName>
    <definedName name="______hu7" localSheetId="5" hidden="1">{"'Sheet1'!$L$16"}</definedName>
    <definedName name="______hu7" localSheetId="6" hidden="1">{"'Sheet1'!$L$16"}</definedName>
    <definedName name="______hu7" hidden="1">{"'Sheet1'!$L$16"}</definedName>
    <definedName name="______M36" localSheetId="4" hidden="1">{"'Sheet1'!$L$16"}</definedName>
    <definedName name="______M36" localSheetId="5" hidden="1">{"'Sheet1'!$L$16"}</definedName>
    <definedName name="______M36" localSheetId="6" hidden="1">{"'Sheet1'!$L$16"}</definedName>
    <definedName name="______M36" hidden="1">{"'Sheet1'!$L$16"}</definedName>
    <definedName name="______ns02" localSheetId="4" hidden="1">{"'Sheet1'!$L$16"}</definedName>
    <definedName name="______ns02" localSheetId="5" hidden="1">{"'Sheet1'!$L$16"}</definedName>
    <definedName name="______ns02" localSheetId="6" hidden="1">{"'Sheet1'!$L$16"}</definedName>
    <definedName name="______ns02" hidden="1">{"'Sheet1'!$L$16"}</definedName>
    <definedName name="______NSO2" localSheetId="4" hidden="1">{"'Sheet1'!$L$16"}</definedName>
    <definedName name="______NSO2" localSheetId="5" hidden="1">{"'Sheet1'!$L$16"}</definedName>
    <definedName name="______NSO2" localSheetId="6" hidden="1">{"'Sheet1'!$L$16"}</definedName>
    <definedName name="______NSO2" hidden="1">{"'Sheet1'!$L$16"}</definedName>
    <definedName name="______PA3" localSheetId="4" hidden="1">{"'Sheet1'!$L$16"}</definedName>
    <definedName name="______PA3" localSheetId="5" hidden="1">{"'Sheet1'!$L$16"}</definedName>
    <definedName name="______PA3" localSheetId="6" hidden="1">{"'Sheet1'!$L$16"}</definedName>
    <definedName name="______PA3" hidden="1">{"'Sheet1'!$L$16"}</definedName>
    <definedName name="______Pl2" localSheetId="4" hidden="1">{"'Sheet1'!$L$16"}</definedName>
    <definedName name="______Pl2" localSheetId="5" hidden="1">{"'Sheet1'!$L$16"}</definedName>
    <definedName name="______Pl2" localSheetId="6" hidden="1">{"'Sheet1'!$L$16"}</definedName>
    <definedName name="______Pl2" hidden="1">{"'Sheet1'!$L$16"}</definedName>
    <definedName name="______T10" localSheetId="4" hidden="1">{"'Sheet1'!$L$16"}</definedName>
    <definedName name="______T10" localSheetId="5" hidden="1">{"'Sheet1'!$L$16"}</definedName>
    <definedName name="______T10" localSheetId="6" hidden="1">{"'Sheet1'!$L$16"}</definedName>
    <definedName name="______T10" hidden="1">{"'Sheet1'!$L$16"}</definedName>
    <definedName name="______tb2" localSheetId="4" hidden="1">{"'Sheet1'!$L$16"}</definedName>
    <definedName name="______tb2" localSheetId="5" hidden="1">{"'Sheet1'!$L$16"}</definedName>
    <definedName name="______tb2" localSheetId="6" hidden="1">{"'Sheet1'!$L$16"}</definedName>
    <definedName name="______tb2" hidden="1">{"'Sheet1'!$L$16"}</definedName>
    <definedName name="______Tru21" localSheetId="4" hidden="1">{"'Sheet1'!$L$16"}</definedName>
    <definedName name="______Tru21" localSheetId="5" hidden="1">{"'Sheet1'!$L$16"}</definedName>
    <definedName name="______Tru21" localSheetId="6" hidden="1">{"'Sheet1'!$L$16"}</definedName>
    <definedName name="______Tru21" hidden="1">{"'Sheet1'!$L$16"}</definedName>
    <definedName name="_____a1" localSheetId="4" hidden="1">{"'Sheet1'!$L$16"}</definedName>
    <definedName name="_____a1" localSheetId="5" hidden="1">{"'Sheet1'!$L$16"}</definedName>
    <definedName name="_____a1" localSheetId="6" hidden="1">{"'Sheet1'!$L$16"}</definedName>
    <definedName name="_____a1" hidden="1">{"'Sheet1'!$L$16"}</definedName>
    <definedName name="_____a129" localSheetId="4" hidden="1">{"Offgrid",#N/A,FALSE,"OFFGRID";"Region",#N/A,FALSE,"REGION";"Offgrid -2",#N/A,FALSE,"OFFGRID";"WTP",#N/A,FALSE,"WTP";"WTP -2",#N/A,FALSE,"WTP";"Project",#N/A,FALSE,"PROJECT";"Summary -2",#N/A,FALSE,"SUMMARY"}</definedName>
    <definedName name="_____a129" localSheetId="5" hidden="1">{"Offgrid",#N/A,FALSE,"OFFGRID";"Region",#N/A,FALSE,"REGION";"Offgrid -2",#N/A,FALSE,"OFFGRID";"WTP",#N/A,FALSE,"WTP";"WTP -2",#N/A,FALSE,"WTP";"Project",#N/A,FALSE,"PROJECT";"Summary -2",#N/A,FALSE,"SUMMARY"}</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4" hidden="1">{"Offgrid",#N/A,FALSE,"OFFGRID";"Region",#N/A,FALSE,"REGION";"Offgrid -2",#N/A,FALSE,"OFFGRID";"WTP",#N/A,FALSE,"WTP";"WTP -2",#N/A,FALSE,"WTP";"Project",#N/A,FALSE,"PROJECT";"Summary -2",#N/A,FALSE,"SUMMARY"}</definedName>
    <definedName name="_____a130" localSheetId="5"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an2" localSheetId="4" hidden="1">{"'Sheet1'!$L$16"}</definedName>
    <definedName name="_____ban2" localSheetId="5" hidden="1">{"'Sheet1'!$L$16"}</definedName>
    <definedName name="_____ban2" localSheetId="6" hidden="1">{"'Sheet1'!$L$16"}</definedName>
    <definedName name="_____ban2" hidden="1">{"'Sheet1'!$L$16"}</definedName>
    <definedName name="_____cep1" localSheetId="4" hidden="1">{"'Sheet1'!$L$16"}</definedName>
    <definedName name="_____cep1" localSheetId="5" hidden="1">{"'Sheet1'!$L$16"}</definedName>
    <definedName name="_____cep1" localSheetId="6" hidden="1">{"'Sheet1'!$L$16"}</definedName>
    <definedName name="_____cep1" hidden="1">{"'Sheet1'!$L$16"}</definedName>
    <definedName name="_____Coc39" localSheetId="4" hidden="1">{"'Sheet1'!$L$16"}</definedName>
    <definedName name="_____Coc39" localSheetId="5" hidden="1">{"'Sheet1'!$L$16"}</definedName>
    <definedName name="_____Coc39" localSheetId="6" hidden="1">{"'Sheet1'!$L$16"}</definedName>
    <definedName name="_____Coc39" hidden="1">{"'Sheet1'!$L$16"}</definedName>
    <definedName name="_____d1500" localSheetId="4" hidden="1">{"'Sheet1'!$L$16"}</definedName>
    <definedName name="_____d1500" localSheetId="5" hidden="1">{"'Sheet1'!$L$16"}</definedName>
    <definedName name="_____d1500" localSheetId="6" hidden="1">{"'Sheet1'!$L$16"}</definedName>
    <definedName name="_____d1500" hidden="1">{"'Sheet1'!$L$16"}</definedName>
    <definedName name="_____DT12" localSheetId="4" hidden="1">{"'Sheet1'!$L$16"}</definedName>
    <definedName name="_____DT12" localSheetId="5" hidden="1">{"'Sheet1'!$L$16"}</definedName>
    <definedName name="_____DT12" localSheetId="6" hidden="1">{"'Sheet1'!$L$16"}</definedName>
    <definedName name="_____DT12" hidden="1">{"'Sheet1'!$L$16"}</definedName>
    <definedName name="_____Goi8" localSheetId="4" hidden="1">{"'Sheet1'!$L$16"}</definedName>
    <definedName name="_____Goi8" localSheetId="5" hidden="1">{"'Sheet1'!$L$16"}</definedName>
    <definedName name="_____Goi8" localSheetId="6" hidden="1">{"'Sheet1'!$L$16"}</definedName>
    <definedName name="_____Goi8" hidden="1">{"'Sheet1'!$L$16"}</definedName>
    <definedName name="_____h1" localSheetId="4" hidden="1">{"'Sheet1'!$L$16"}</definedName>
    <definedName name="_____h1" localSheetId="5" hidden="1">{"'Sheet1'!$L$16"}</definedName>
    <definedName name="_____h1" localSheetId="6" hidden="1">{"'Sheet1'!$L$16"}</definedName>
    <definedName name="_____h1" hidden="1">{"'Sheet1'!$L$16"}</definedName>
    <definedName name="_____hu1" localSheetId="4" hidden="1">{"'Sheet1'!$L$16"}</definedName>
    <definedName name="_____hu1" localSheetId="5" hidden="1">{"'Sheet1'!$L$16"}</definedName>
    <definedName name="_____hu1" localSheetId="6" hidden="1">{"'Sheet1'!$L$16"}</definedName>
    <definedName name="_____hu1" hidden="1">{"'Sheet1'!$L$16"}</definedName>
    <definedName name="_____hu2" localSheetId="4" hidden="1">{"'Sheet1'!$L$16"}</definedName>
    <definedName name="_____hu2" localSheetId="5" hidden="1">{"'Sheet1'!$L$16"}</definedName>
    <definedName name="_____hu2" localSheetId="6" hidden="1">{"'Sheet1'!$L$16"}</definedName>
    <definedName name="_____hu2" hidden="1">{"'Sheet1'!$L$16"}</definedName>
    <definedName name="_____hu5" localSheetId="4" hidden="1">{"'Sheet1'!$L$16"}</definedName>
    <definedName name="_____hu5" localSheetId="5" hidden="1">{"'Sheet1'!$L$16"}</definedName>
    <definedName name="_____hu5" localSheetId="6" hidden="1">{"'Sheet1'!$L$16"}</definedName>
    <definedName name="_____hu5" hidden="1">{"'Sheet1'!$L$16"}</definedName>
    <definedName name="_____hu6" localSheetId="4" hidden="1">{"'Sheet1'!$L$16"}</definedName>
    <definedName name="_____hu6" localSheetId="5" hidden="1">{"'Sheet1'!$L$16"}</definedName>
    <definedName name="_____hu6" localSheetId="6" hidden="1">{"'Sheet1'!$L$16"}</definedName>
    <definedName name="_____hu6" hidden="1">{"'Sheet1'!$L$16"}</definedName>
    <definedName name="_____hu7" localSheetId="4" hidden="1">{"'Sheet1'!$L$16"}</definedName>
    <definedName name="_____hu7" localSheetId="5" hidden="1">{"'Sheet1'!$L$16"}</definedName>
    <definedName name="_____hu7" localSheetId="6" hidden="1">{"'Sheet1'!$L$16"}</definedName>
    <definedName name="_____hu7" hidden="1">{"'Sheet1'!$L$16"}</definedName>
    <definedName name="_____Lan1" localSheetId="4" hidden="1">{"'Sheet1'!$L$16"}</definedName>
    <definedName name="_____Lan1" localSheetId="5" hidden="1">{"'Sheet1'!$L$16"}</definedName>
    <definedName name="_____Lan1" localSheetId="6" hidden="1">{"'Sheet1'!$L$16"}</definedName>
    <definedName name="_____Lan1" hidden="1">{"'Sheet1'!$L$16"}</definedName>
    <definedName name="_____LAN3" localSheetId="4" hidden="1">{"'Sheet1'!$L$16"}</definedName>
    <definedName name="_____LAN3" localSheetId="5" hidden="1">{"'Sheet1'!$L$16"}</definedName>
    <definedName name="_____LAN3" localSheetId="6" hidden="1">{"'Sheet1'!$L$16"}</definedName>
    <definedName name="_____LAN3" hidden="1">{"'Sheet1'!$L$16"}</definedName>
    <definedName name="_____lk2" localSheetId="4" hidden="1">{"'Sheet1'!$L$16"}</definedName>
    <definedName name="_____lk2" localSheetId="5" hidden="1">{"'Sheet1'!$L$16"}</definedName>
    <definedName name="_____lk2" localSheetId="6" hidden="1">{"'Sheet1'!$L$16"}</definedName>
    <definedName name="_____lk2" hidden="1">{"'Sheet1'!$L$16"}</definedName>
    <definedName name="_____M2" localSheetId="4" hidden="1">{"'Sheet1'!$L$16"}</definedName>
    <definedName name="_____M2" localSheetId="5" hidden="1">{"'Sheet1'!$L$16"}</definedName>
    <definedName name="_____M2" localSheetId="6" hidden="1">{"'Sheet1'!$L$16"}</definedName>
    <definedName name="_____M2" hidden="1">{"'Sheet1'!$L$16"}</definedName>
    <definedName name="_____M36" localSheetId="4" hidden="1">{"'Sheet1'!$L$16"}</definedName>
    <definedName name="_____M36" localSheetId="5" hidden="1">{"'Sheet1'!$L$16"}</definedName>
    <definedName name="_____M36" localSheetId="6" hidden="1">{"'Sheet1'!$L$16"}</definedName>
    <definedName name="_____M36" hidden="1">{"'Sheet1'!$L$16"}</definedName>
    <definedName name="_____NSO2" localSheetId="4" hidden="1">{"'Sheet1'!$L$16"}</definedName>
    <definedName name="_____NSO2" localSheetId="5" hidden="1">{"'Sheet1'!$L$16"}</definedName>
    <definedName name="_____NSO2" localSheetId="6" hidden="1">{"'Sheet1'!$L$16"}</definedName>
    <definedName name="_____NSO2" hidden="1">{"'Sheet1'!$L$16"}</definedName>
    <definedName name="_____PA3" localSheetId="4" hidden="1">{"'Sheet1'!$L$16"}</definedName>
    <definedName name="_____PA3" localSheetId="5" hidden="1">{"'Sheet1'!$L$16"}</definedName>
    <definedName name="_____PA3" localSheetId="6" hidden="1">{"'Sheet1'!$L$16"}</definedName>
    <definedName name="_____PA3" hidden="1">{"'Sheet1'!$L$16"}</definedName>
    <definedName name="_____T10" localSheetId="4" hidden="1">{"'Sheet1'!$L$16"}</definedName>
    <definedName name="_____T10" localSheetId="5" hidden="1">{"'Sheet1'!$L$16"}</definedName>
    <definedName name="_____T10" localSheetId="6" hidden="1">{"'Sheet1'!$L$16"}</definedName>
    <definedName name="_____T10" hidden="1">{"'Sheet1'!$L$16"}</definedName>
    <definedName name="_____tb2" localSheetId="4" hidden="1">{"'Sheet1'!$L$16"}</definedName>
    <definedName name="_____tb2" localSheetId="5" hidden="1">{"'Sheet1'!$L$16"}</definedName>
    <definedName name="_____tb2" localSheetId="6" hidden="1">{"'Sheet1'!$L$16"}</definedName>
    <definedName name="_____tb2" hidden="1">{"'Sheet1'!$L$16"}</definedName>
    <definedName name="_____Tru21" localSheetId="4" hidden="1">{"'Sheet1'!$L$16"}</definedName>
    <definedName name="_____Tru21" localSheetId="5" hidden="1">{"'Sheet1'!$L$16"}</definedName>
    <definedName name="_____Tru21" localSheetId="6" hidden="1">{"'Sheet1'!$L$16"}</definedName>
    <definedName name="_____Tru21" hidden="1">{"'Sheet1'!$L$16"}</definedName>
    <definedName name="_____tt3" localSheetId="4" hidden="1">{"'Sheet1'!$L$16"}</definedName>
    <definedName name="_____tt3" localSheetId="5" hidden="1">{"'Sheet1'!$L$16"}</definedName>
    <definedName name="_____tt3" localSheetId="6" hidden="1">{"'Sheet1'!$L$16"}</definedName>
    <definedName name="_____tt3" hidden="1">{"'Sheet1'!$L$16"}</definedName>
    <definedName name="_____TT31" localSheetId="4" hidden="1">{"'Sheet1'!$L$16"}</definedName>
    <definedName name="_____TT31" localSheetId="5" hidden="1">{"'Sheet1'!$L$16"}</definedName>
    <definedName name="_____TT31" localSheetId="6" hidden="1">{"'Sheet1'!$L$16"}</definedName>
    <definedName name="_____TT31" hidden="1">{"'Sheet1'!$L$16"}</definedName>
    <definedName name="_____vl2" localSheetId="4" hidden="1">{"'Sheet1'!$L$16"}</definedName>
    <definedName name="_____vl2" localSheetId="5" hidden="1">{"'Sheet1'!$L$16"}</definedName>
    <definedName name="_____vl2" localSheetId="6" hidden="1">{"'Sheet1'!$L$16"}</definedName>
    <definedName name="_____vl2" hidden="1">{"'Sheet1'!$L$16"}</definedName>
    <definedName name="____a1" localSheetId="4" hidden="1">{"'Sheet1'!$L$16"}</definedName>
    <definedName name="____a1" localSheetId="5" hidden="1">{"'Sheet1'!$L$16"}</definedName>
    <definedName name="____a1" localSheetId="6" hidden="1">{"'Sheet1'!$L$16"}</definedName>
    <definedName name="____a1" hidden="1">{"'Sheet1'!$L$16"}</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4" hidden="1">{"'Sheet1'!$L$16"}</definedName>
    <definedName name="____B1" localSheetId="5" hidden="1">{"'Sheet1'!$L$16"}</definedName>
    <definedName name="____B1" localSheetId="6" hidden="1">{"'Sheet1'!$L$16"}</definedName>
    <definedName name="____B1" hidden="1">{"'Sheet1'!$L$16"}</definedName>
    <definedName name="____ban2" localSheetId="4" hidden="1">{"'Sheet1'!$L$16"}</definedName>
    <definedName name="____ban2" localSheetId="5" hidden="1">{"'Sheet1'!$L$16"}</definedName>
    <definedName name="____ban2" localSheetId="6" hidden="1">{"'Sheet1'!$L$16"}</definedName>
    <definedName name="____ban2" hidden="1">{"'Sheet1'!$L$16"}</definedName>
    <definedName name="____cep1" localSheetId="4" hidden="1">{"'Sheet1'!$L$16"}</definedName>
    <definedName name="____cep1" localSheetId="5" hidden="1">{"'Sheet1'!$L$16"}</definedName>
    <definedName name="____cep1" localSheetId="6" hidden="1">{"'Sheet1'!$L$16"}</definedName>
    <definedName name="____cep1" hidden="1">{"'Sheet1'!$L$16"}</definedName>
    <definedName name="____Coc39" localSheetId="4" hidden="1">{"'Sheet1'!$L$16"}</definedName>
    <definedName name="____Coc39" localSheetId="5" hidden="1">{"'Sheet1'!$L$16"}</definedName>
    <definedName name="____Coc39" localSheetId="6" hidden="1">{"'Sheet1'!$L$16"}</definedName>
    <definedName name="____Coc39" hidden="1">{"'Sheet1'!$L$16"}</definedName>
    <definedName name="____CON1">#REF!</definedName>
    <definedName name="____CON2">#REF!</definedName>
    <definedName name="____Cty501" localSheetId="4" hidden="1">{"'Sheet1'!$L$16"}</definedName>
    <definedName name="____Cty501" localSheetId="5" hidden="1">{"'Sheet1'!$L$16"}</definedName>
    <definedName name="____Cty501" localSheetId="6" hidden="1">{"'Sheet1'!$L$16"}</definedName>
    <definedName name="____Cty501" hidden="1">{"'Sheet1'!$L$16"}</definedName>
    <definedName name="____d1500" localSheetId="4" hidden="1">{"'Sheet1'!$L$16"}</definedName>
    <definedName name="____d1500" localSheetId="5" hidden="1">{"'Sheet1'!$L$16"}</definedName>
    <definedName name="____d1500" localSheetId="6" hidden="1">{"'Sheet1'!$L$16"}</definedName>
    <definedName name="____d1500" hidden="1">{"'Sheet1'!$L$16"}</definedName>
    <definedName name="____DT12" localSheetId="4" hidden="1">{"'Sheet1'!$L$16"}</definedName>
    <definedName name="____DT12" localSheetId="5" hidden="1">{"'Sheet1'!$L$16"}</definedName>
    <definedName name="____DT12" localSheetId="6" hidden="1">{"'Sheet1'!$L$16"}</definedName>
    <definedName name="____DT12" hidden="1">{"'Sheet1'!$L$16"}</definedName>
    <definedName name="____f5" localSheetId="4" hidden="1">{"'Sheet1'!$L$16"}</definedName>
    <definedName name="____f5" localSheetId="5" hidden="1">{"'Sheet1'!$L$16"}</definedName>
    <definedName name="____f5" localSheetId="6" hidden="1">{"'Sheet1'!$L$16"}</definedName>
    <definedName name="____f5" hidden="1">{"'Sheet1'!$L$16"}</definedName>
    <definedName name="____Goi8" localSheetId="4" hidden="1">{"'Sheet1'!$L$16"}</definedName>
    <definedName name="____Goi8" localSheetId="5" hidden="1">{"'Sheet1'!$L$16"}</definedName>
    <definedName name="____Goi8" localSheetId="6" hidden="1">{"'Sheet1'!$L$16"}</definedName>
    <definedName name="____Goi8" hidden="1">{"'Sheet1'!$L$16"}</definedName>
    <definedName name="____h1" localSheetId="4" hidden="1">{"'Sheet1'!$L$16"}</definedName>
    <definedName name="____h1" localSheetId="5" hidden="1">{"'Sheet1'!$L$16"}</definedName>
    <definedName name="____h1" localSheetId="6" hidden="1">{"'Sheet1'!$L$16"}</definedName>
    <definedName name="____h1" hidden="1">{"'Sheet1'!$L$16"}</definedName>
    <definedName name="____hom2">#REF!</definedName>
    <definedName name="____hu1" localSheetId="4" hidden="1">{"'Sheet1'!$L$16"}</definedName>
    <definedName name="____hu1" localSheetId="5" hidden="1">{"'Sheet1'!$L$16"}</definedName>
    <definedName name="____hu1" localSheetId="6" hidden="1">{"'Sheet1'!$L$16"}</definedName>
    <definedName name="____hu1" hidden="1">{"'Sheet1'!$L$16"}</definedName>
    <definedName name="____hu2" localSheetId="4" hidden="1">{"'Sheet1'!$L$16"}</definedName>
    <definedName name="____hu2" localSheetId="5" hidden="1">{"'Sheet1'!$L$16"}</definedName>
    <definedName name="____hu2" localSheetId="6" hidden="1">{"'Sheet1'!$L$16"}</definedName>
    <definedName name="____hu2" hidden="1">{"'Sheet1'!$L$16"}</definedName>
    <definedName name="____hu5" localSheetId="4" hidden="1">{"'Sheet1'!$L$16"}</definedName>
    <definedName name="____hu5" localSheetId="5" hidden="1">{"'Sheet1'!$L$16"}</definedName>
    <definedName name="____hu5" localSheetId="6" hidden="1">{"'Sheet1'!$L$16"}</definedName>
    <definedName name="____hu5" hidden="1">{"'Sheet1'!$L$16"}</definedName>
    <definedName name="____hu6" localSheetId="4" hidden="1">{"'Sheet1'!$L$16"}</definedName>
    <definedName name="____hu6" localSheetId="5" hidden="1">{"'Sheet1'!$L$16"}</definedName>
    <definedName name="____hu6" localSheetId="6" hidden="1">{"'Sheet1'!$L$16"}</definedName>
    <definedName name="____hu6" hidden="1">{"'Sheet1'!$L$16"}</definedName>
    <definedName name="____hu7" localSheetId="4" hidden="1">{"'Sheet1'!$L$16"}</definedName>
    <definedName name="____hu7" localSheetId="5" hidden="1">{"'Sheet1'!$L$16"}</definedName>
    <definedName name="____hu7" localSheetId="6" hidden="1">{"'Sheet1'!$L$16"}</definedName>
    <definedName name="____hu7" hidden="1">{"'Sheet1'!$L$16"}</definedName>
    <definedName name="____KH08" localSheetId="4" hidden="1">{#N/A,#N/A,FALSE,"Chi tiÆt"}</definedName>
    <definedName name="____KH08" localSheetId="5" hidden="1">{#N/A,#N/A,FALSE,"Chi tiÆt"}</definedName>
    <definedName name="____KH08" localSheetId="6" hidden="1">{#N/A,#N/A,FALSE,"Chi tiÆt"}</definedName>
    <definedName name="____KH08" hidden="1">{#N/A,#N/A,FALSE,"Chi tiÆt"}</definedName>
    <definedName name="____KM188">#REF!</definedName>
    <definedName name="____km189">#REF!</definedName>
    <definedName name="____km193">#REF!</definedName>
    <definedName name="____km194">#REF!</definedName>
    <definedName name="____km195">#REF!</definedName>
    <definedName name="____km196">#REF!</definedName>
    <definedName name="____km197">#REF!</definedName>
    <definedName name="____km198">#REF!</definedName>
    <definedName name="____Lan1" localSheetId="4" hidden="1">{"'Sheet1'!$L$16"}</definedName>
    <definedName name="____Lan1" localSheetId="5" hidden="1">{"'Sheet1'!$L$16"}</definedName>
    <definedName name="____Lan1" localSheetId="6" hidden="1">{"'Sheet1'!$L$16"}</definedName>
    <definedName name="____Lan1" hidden="1">{"'Sheet1'!$L$16"}</definedName>
    <definedName name="____LAN3" localSheetId="4" hidden="1">{"'Sheet1'!$L$16"}</definedName>
    <definedName name="____LAN3" localSheetId="5" hidden="1">{"'Sheet1'!$L$16"}</definedName>
    <definedName name="____LAN3" localSheetId="6" hidden="1">{"'Sheet1'!$L$16"}</definedName>
    <definedName name="____LAN3" hidden="1">{"'Sheet1'!$L$16"}</definedName>
    <definedName name="____lk2" localSheetId="4" hidden="1">{"'Sheet1'!$L$16"}</definedName>
    <definedName name="____lk2" localSheetId="5" hidden="1">{"'Sheet1'!$L$16"}</definedName>
    <definedName name="____lk2" localSheetId="6" hidden="1">{"'Sheet1'!$L$16"}</definedName>
    <definedName name="____lk2" hidden="1">{"'Sheet1'!$L$16"}</definedName>
    <definedName name="____M2" localSheetId="4" hidden="1">{"'Sheet1'!$L$16"}</definedName>
    <definedName name="____M2" localSheetId="5" hidden="1">{"'Sheet1'!$L$16"}</definedName>
    <definedName name="____M2" localSheetId="6" hidden="1">{"'Sheet1'!$L$16"}</definedName>
    <definedName name="____M2" hidden="1">{"'Sheet1'!$L$16"}</definedName>
    <definedName name="____M36" localSheetId="4" hidden="1">{"'Sheet1'!$L$16"}</definedName>
    <definedName name="____M36" localSheetId="5" hidden="1">{"'Sheet1'!$L$16"}</definedName>
    <definedName name="____M36" localSheetId="6" hidden="1">{"'Sheet1'!$L$16"}</definedName>
    <definedName name="____M36" hidden="1">{"'Sheet1'!$L$16"}</definedName>
    <definedName name="____m4" localSheetId="4" hidden="1">{"'Sheet1'!$L$16"}</definedName>
    <definedName name="____m4" localSheetId="5" hidden="1">{"'Sheet1'!$L$16"}</definedName>
    <definedName name="____m4" localSheetId="6" hidden="1">{"'Sheet1'!$L$16"}</definedName>
    <definedName name="____m4" hidden="1">{"'Sheet1'!$L$16"}</definedName>
    <definedName name="____NCL100">#REF!</definedName>
    <definedName name="____NCL200">#REF!</definedName>
    <definedName name="____NCL250">#REF!</definedName>
    <definedName name="____nin190">#REF!</definedName>
    <definedName name="____ns02" localSheetId="4" hidden="1">{"'Sheet1'!$L$16"}</definedName>
    <definedName name="____ns02" localSheetId="5" hidden="1">{"'Sheet1'!$L$16"}</definedName>
    <definedName name="____ns02" localSheetId="6" hidden="1">{"'Sheet1'!$L$16"}</definedName>
    <definedName name="____ns02" hidden="1">{"'Sheet1'!$L$16"}</definedName>
    <definedName name="____NSO2" localSheetId="4" hidden="1">{"'Sheet1'!$L$16"}</definedName>
    <definedName name="____NSO2" localSheetId="5" hidden="1">{"'Sheet1'!$L$16"}</definedName>
    <definedName name="____NSO2" localSheetId="6" hidden="1">{"'Sheet1'!$L$16"}</definedName>
    <definedName name="____NSO2" hidden="1">{"'Sheet1'!$L$16"}</definedName>
    <definedName name="____PA3" localSheetId="4" hidden="1">{"'Sheet1'!$L$16"}</definedName>
    <definedName name="____PA3" localSheetId="5" hidden="1">{"'Sheet1'!$L$16"}</definedName>
    <definedName name="____PA3" localSheetId="6" hidden="1">{"'Sheet1'!$L$16"}</definedName>
    <definedName name="____PA3" hidden="1">{"'Sheet1'!$L$16"}</definedName>
    <definedName name="____Pl2" localSheetId="4" hidden="1">{"'Sheet1'!$L$16"}</definedName>
    <definedName name="____Pl2" localSheetId="5" hidden="1">{"'Sheet1'!$L$16"}</definedName>
    <definedName name="____Pl2" localSheetId="6" hidden="1">{"'Sheet1'!$L$16"}</definedName>
    <definedName name="____Pl2" hidden="1">{"'Sheet1'!$L$16"}</definedName>
    <definedName name="____SN3">#REF!</definedName>
    <definedName name="____sua20">#REF!</definedName>
    <definedName name="____sua30">#REF!</definedName>
    <definedName name="____T10" localSheetId="4" hidden="1">{"'Sheet1'!$L$16"}</definedName>
    <definedName name="____T10" localSheetId="5" hidden="1">{"'Sheet1'!$L$16"}</definedName>
    <definedName name="____T10" localSheetId="6" hidden="1">{"'Sheet1'!$L$16"}</definedName>
    <definedName name="____T10" hidden="1">{"'Sheet1'!$L$16"}</definedName>
    <definedName name="____TB1">#REF!</definedName>
    <definedName name="____tb2" localSheetId="4" hidden="1">{"'Sheet1'!$L$16"}</definedName>
    <definedName name="____tb2" localSheetId="5" hidden="1">{"'Sheet1'!$L$16"}</definedName>
    <definedName name="____tb2" localSheetId="6" hidden="1">{"'Sheet1'!$L$16"}</definedName>
    <definedName name="____tb2" hidden="1">{"'Sheet1'!$L$16"}</definedName>
    <definedName name="____TL3">#REF!</definedName>
    <definedName name="____Tru21" localSheetId="4" hidden="1">{"'Sheet1'!$L$16"}</definedName>
    <definedName name="____Tru21" localSheetId="5" hidden="1">{"'Sheet1'!$L$16"}</definedName>
    <definedName name="____Tru21" localSheetId="6" hidden="1">{"'Sheet1'!$L$16"}</definedName>
    <definedName name="____Tru21" hidden="1">{"'Sheet1'!$L$16"}</definedName>
    <definedName name="____tt3" localSheetId="4" hidden="1">{"'Sheet1'!$L$16"}</definedName>
    <definedName name="____tt3" localSheetId="5" hidden="1">{"'Sheet1'!$L$16"}</definedName>
    <definedName name="____tt3" localSheetId="6" hidden="1">{"'Sheet1'!$L$16"}</definedName>
    <definedName name="____tt3" hidden="1">{"'Sheet1'!$L$16"}</definedName>
    <definedName name="____TT31" localSheetId="4" hidden="1">{"'Sheet1'!$L$16"}</definedName>
    <definedName name="____TT31" localSheetId="5" hidden="1">{"'Sheet1'!$L$16"}</definedName>
    <definedName name="____TT31" localSheetId="6" hidden="1">{"'Sheet1'!$L$16"}</definedName>
    <definedName name="____TT31" hidden="1">{"'Sheet1'!$L$16"}</definedName>
    <definedName name="____VL100">#REF!</definedName>
    <definedName name="____vl2" localSheetId="4" hidden="1">{"'Sheet1'!$L$16"}</definedName>
    <definedName name="____vl2" localSheetId="5" hidden="1">{"'Sheet1'!$L$16"}</definedName>
    <definedName name="____vl2" localSheetId="6" hidden="1">{"'Sheet1'!$L$16"}</definedName>
    <definedName name="____vl2" hidden="1">{"'Sheet1'!$L$16"}</definedName>
    <definedName name="____VL250">#REF!</definedName>
    <definedName name="____xlfn.BAHTTEXT" hidden="1">#NAME?</definedName>
    <definedName name="___a1" localSheetId="4" hidden="1">{"'Sheet1'!$L$16"}</definedName>
    <definedName name="___a1" localSheetId="5" hidden="1">{"'Sheet1'!$L$16"}</definedName>
    <definedName name="___a1" localSheetId="6" hidden="1">{"'Sheet1'!$L$16"}</definedName>
    <definedName name="___a1" hidden="1">{"'Sheet1'!$L$16"}</definedName>
    <definedName name="___a129" localSheetId="4" hidden="1">{"Offgrid",#N/A,FALSE,"OFFGRID";"Region",#N/A,FALSE,"REGION";"Offgrid -2",#N/A,FALSE,"OFFGRID";"WTP",#N/A,FALSE,"WTP";"WTP -2",#N/A,FALSE,"WTP";"Project",#N/A,FALSE,"PROJECT";"Summary -2",#N/A,FALSE,"SUMMARY"}</definedName>
    <definedName name="___a129" localSheetId="5" hidden="1">{"Offgrid",#N/A,FALSE,"OFFGRID";"Region",#N/A,FALSE,"REGION";"Offgrid -2",#N/A,FALSE,"OFFGRID";"WTP",#N/A,FALSE,"WTP";"WTP -2",#N/A,FALSE,"WTP";"Project",#N/A,FALSE,"PROJECT";"Summary -2",#N/A,FALSE,"SUMMARY"}</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4" hidden="1">{"Offgrid",#N/A,FALSE,"OFFGRID";"Region",#N/A,FALSE,"REGION";"Offgrid -2",#N/A,FALSE,"OFFGRID";"WTP",#N/A,FALSE,"WTP";"WTP -2",#N/A,FALSE,"WTP";"Project",#N/A,FALSE,"PROJECT";"Summary -2",#N/A,FALSE,"SUMMARY"}</definedName>
    <definedName name="___a130" localSheetId="5"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tn1">#REF!</definedName>
    <definedName name="___atn10">#REF!</definedName>
    <definedName name="___atn2">#REF!</definedName>
    <definedName name="___atn3">#REF!</definedName>
    <definedName name="___atn4">#REF!</definedName>
    <definedName name="___atn5">#REF!</definedName>
    <definedName name="___atn6">#REF!</definedName>
    <definedName name="___atn7">#REF!</definedName>
    <definedName name="___atn8">#REF!</definedName>
    <definedName name="___atn9">#REF!</definedName>
    <definedName name="___B1" localSheetId="4" hidden="1">{"'Sheet1'!$L$16"}</definedName>
    <definedName name="___B1" localSheetId="5" hidden="1">{"'Sheet1'!$L$16"}</definedName>
    <definedName name="___B1" localSheetId="6" hidden="1">{"'Sheet1'!$L$16"}</definedName>
    <definedName name="___B1" hidden="1">{"'Sheet1'!$L$16"}</definedName>
    <definedName name="___ban2" localSheetId="4" hidden="1">{"'Sheet1'!$L$16"}</definedName>
    <definedName name="___ban2" localSheetId="5" hidden="1">{"'Sheet1'!$L$16"}</definedName>
    <definedName name="___ban2" localSheetId="6" hidden="1">{"'Sheet1'!$L$16"}</definedName>
    <definedName name="___ban2" hidden="1">{"'Sheet1'!$L$16"}</definedName>
    <definedName name="___boi1">#REF!</definedName>
    <definedName name="___boi2">#REF!</definedName>
    <definedName name="___btm10">#REF!</definedName>
    <definedName name="___btm100">#REF!</definedName>
    <definedName name="___BTM250">#REF!</definedName>
    <definedName name="___btM300">#REF!</definedName>
    <definedName name="___cao1">#REF!</definedName>
    <definedName name="___cao2">#REF!</definedName>
    <definedName name="___cao3">#REF!</definedName>
    <definedName name="___cao4">#REF!</definedName>
    <definedName name="___cao5">#REF!</definedName>
    <definedName name="___cao6">#REF!</definedName>
    <definedName name="___cep1" localSheetId="4" hidden="1">{"'Sheet1'!$L$16"}</definedName>
    <definedName name="___cep1" localSheetId="5" hidden="1">{"'Sheet1'!$L$16"}</definedName>
    <definedName name="___cep1" localSheetId="6" hidden="1">{"'Sheet1'!$L$16"}</definedName>
    <definedName name="___cep1" hidden="1">{"'Sheet1'!$L$16"}</definedName>
    <definedName name="___Coc39" localSheetId="4" hidden="1">{"'Sheet1'!$L$16"}</definedName>
    <definedName name="___Coc39" localSheetId="5" hidden="1">{"'Sheet1'!$L$16"}</definedName>
    <definedName name="___Coc39" localSheetId="6" hidden="1">{"'Sheet1'!$L$16"}</definedName>
    <definedName name="___Coc39" hidden="1">{"'Sheet1'!$L$16"}</definedName>
    <definedName name="___CON1">#REF!</definedName>
    <definedName name="___CON2">#REF!</definedName>
    <definedName name="___Cty501" localSheetId="4" hidden="1">{"'Sheet1'!$L$16"}</definedName>
    <definedName name="___Cty501" localSheetId="5" hidden="1">{"'Sheet1'!$L$16"}</definedName>
    <definedName name="___Cty501" localSheetId="6" hidden="1">{"'Sheet1'!$L$16"}</definedName>
    <definedName name="___Cty501" hidden="1">{"'Sheet1'!$L$16"}</definedName>
    <definedName name="___d1500" localSheetId="4" hidden="1">{"'Sheet1'!$L$16"}</definedName>
    <definedName name="___d1500" localSheetId="5" hidden="1">{"'Sheet1'!$L$16"}</definedName>
    <definedName name="___d1500" localSheetId="6" hidden="1">{"'Sheet1'!$L$16"}</definedName>
    <definedName name="___d1500" hidden="1">{"'Sheet1'!$L$16"}</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deo1">#REF!</definedName>
    <definedName name="___deo10">#REF!</definedName>
    <definedName name="___deo2">#REF!</definedName>
    <definedName name="___deo3">#REF!</definedName>
    <definedName name="___deo4">#REF!</definedName>
    <definedName name="___deo5">#REF!</definedName>
    <definedName name="___deo6">#REF!</definedName>
    <definedName name="___deo7">#REF!</definedName>
    <definedName name="___deo8">#REF!</definedName>
    <definedName name="___deo9">#REF!</definedName>
    <definedName name="___DT12" localSheetId="4" hidden="1">{"'Sheet1'!$L$16"}</definedName>
    <definedName name="___DT12" localSheetId="5" hidden="1">{"'Sheet1'!$L$16"}</definedName>
    <definedName name="___DT12" localSheetId="6" hidden="1">{"'Sheet1'!$L$16"}</definedName>
    <definedName name="___DT12" hidden="1">{"'Sheet1'!$L$16"}</definedName>
    <definedName name="___f5" localSheetId="4" hidden="1">{"'Sheet1'!$L$16"}</definedName>
    <definedName name="___f5" localSheetId="5" hidden="1">{"'Sheet1'!$L$16"}</definedName>
    <definedName name="___f5" hidden="1">{"'Sheet1'!$L$16"}</definedName>
    <definedName name="___Goi8" localSheetId="4" hidden="1">{"'Sheet1'!$L$16"}</definedName>
    <definedName name="___Goi8" localSheetId="5" hidden="1">{"'Sheet1'!$L$16"}</definedName>
    <definedName name="___Goi8" localSheetId="6" hidden="1">{"'Sheet1'!$L$16"}</definedName>
    <definedName name="___Goi8" hidden="1">{"'Sheet1'!$L$16"}</definedName>
    <definedName name="___gon4">#REF!</definedName>
    <definedName name="___h1" localSheetId="4" hidden="1">{"'Sheet1'!$L$16"}</definedName>
    <definedName name="___h1" localSheetId="5" hidden="1">{"'Sheet1'!$L$16"}</definedName>
    <definedName name="___h1" localSheetId="6" hidden="1">{"'Sheet1'!$L$16"}</definedName>
    <definedName name="___h1" hidden="1">{"'Sheet1'!$L$16"}</definedName>
    <definedName name="___h10" localSheetId="4" hidden="1">{#N/A,#N/A,FALSE,"Chi tiÆt"}</definedName>
    <definedName name="___h10" localSheetId="5" hidden="1">{#N/A,#N/A,FALSE,"Chi tiÆt"}</definedName>
    <definedName name="___h10" localSheetId="6" hidden="1">{#N/A,#N/A,FALSE,"Chi tiÆt"}</definedName>
    <definedName name="___h10" hidden="1">{#N/A,#N/A,FALSE,"Chi tiÆt"}</definedName>
    <definedName name="___h2" localSheetId="4" hidden="1">{"'Sheet1'!$L$16"}</definedName>
    <definedName name="___h2" localSheetId="5" hidden="1">{"'Sheet1'!$L$16"}</definedName>
    <definedName name="___h2" localSheetId="6" hidden="1">{"'Sheet1'!$L$16"}</definedName>
    <definedName name="___h2" hidden="1">{"'Sheet1'!$L$16"}</definedName>
    <definedName name="___h3" localSheetId="4" hidden="1">{"'Sheet1'!$L$16"}</definedName>
    <definedName name="___h3" localSheetId="5" hidden="1">{"'Sheet1'!$L$16"}</definedName>
    <definedName name="___h3" localSheetId="6" hidden="1">{"'Sheet1'!$L$16"}</definedName>
    <definedName name="___h3" hidden="1">{"'Sheet1'!$L$16"}</definedName>
    <definedName name="___h5" localSheetId="4" hidden="1">{"'Sheet1'!$L$16"}</definedName>
    <definedName name="___h5" localSheetId="5" hidden="1">{"'Sheet1'!$L$16"}</definedName>
    <definedName name="___h5" localSheetId="6" hidden="1">{"'Sheet1'!$L$16"}</definedName>
    <definedName name="___h5" hidden="1">{"'Sheet1'!$L$16"}</definedName>
    <definedName name="___h6" localSheetId="4" hidden="1">{"'Sheet1'!$L$16"}</definedName>
    <definedName name="___h6" localSheetId="5" hidden="1">{"'Sheet1'!$L$16"}</definedName>
    <definedName name="___h6" localSheetId="6" hidden="1">{"'Sheet1'!$L$16"}</definedName>
    <definedName name="___h6" hidden="1">{"'Sheet1'!$L$16"}</definedName>
    <definedName name="___h7" localSheetId="4" hidden="1">{"'Sheet1'!$L$16"}</definedName>
    <definedName name="___h7" localSheetId="5" hidden="1">{"'Sheet1'!$L$16"}</definedName>
    <definedName name="___h7" localSheetId="6" hidden="1">{"'Sheet1'!$L$16"}</definedName>
    <definedName name="___h7" hidden="1">{"'Sheet1'!$L$16"}</definedName>
    <definedName name="___h8" localSheetId="4" hidden="1">{"'Sheet1'!$L$16"}</definedName>
    <definedName name="___h8" localSheetId="5" hidden="1">{"'Sheet1'!$L$16"}</definedName>
    <definedName name="___h8" localSheetId="6" hidden="1">{"'Sheet1'!$L$16"}</definedName>
    <definedName name="___h8" hidden="1">{"'Sheet1'!$L$16"}</definedName>
    <definedName name="___h9" localSheetId="4" hidden="1">{"'Sheet1'!$L$16"}</definedName>
    <definedName name="___h9" localSheetId="5" hidden="1">{"'Sheet1'!$L$16"}</definedName>
    <definedName name="___h9" localSheetId="6" hidden="1">{"'Sheet1'!$L$16"}</definedName>
    <definedName name="___h9" hidden="1">{"'Sheet1'!$L$16"}</definedName>
    <definedName name="___hsm2">1.1289</definedName>
    <definedName name="___hu1" localSheetId="4" hidden="1">{"'Sheet1'!$L$16"}</definedName>
    <definedName name="___hu1" localSheetId="5" hidden="1">{"'Sheet1'!$L$16"}</definedName>
    <definedName name="___hu1" localSheetId="6" hidden="1">{"'Sheet1'!$L$16"}</definedName>
    <definedName name="___hu1" hidden="1">{"'Sheet1'!$L$16"}</definedName>
    <definedName name="___hu2" localSheetId="4" hidden="1">{"'Sheet1'!$L$16"}</definedName>
    <definedName name="___hu2" localSheetId="5" hidden="1">{"'Sheet1'!$L$16"}</definedName>
    <definedName name="___hu2" localSheetId="6" hidden="1">{"'Sheet1'!$L$16"}</definedName>
    <definedName name="___hu2" hidden="1">{"'Sheet1'!$L$16"}</definedName>
    <definedName name="___hu5" localSheetId="4" hidden="1">{"'Sheet1'!$L$16"}</definedName>
    <definedName name="___hu5" localSheetId="5" hidden="1">{"'Sheet1'!$L$16"}</definedName>
    <definedName name="___hu5" localSheetId="6" hidden="1">{"'Sheet1'!$L$16"}</definedName>
    <definedName name="___hu5" hidden="1">{"'Sheet1'!$L$16"}</definedName>
    <definedName name="___hu6" localSheetId="4" hidden="1">{"'Sheet1'!$L$16"}</definedName>
    <definedName name="___hu6" localSheetId="5" hidden="1">{"'Sheet1'!$L$16"}</definedName>
    <definedName name="___hu6" localSheetId="6" hidden="1">{"'Sheet1'!$L$16"}</definedName>
    <definedName name="___hu6" hidden="1">{"'Sheet1'!$L$16"}</definedName>
    <definedName name="___hu7" localSheetId="4" hidden="1">{"'Sheet1'!$L$16"}</definedName>
    <definedName name="___hu7" localSheetId="5" hidden="1">{"'Sheet1'!$L$16"}</definedName>
    <definedName name="___hu7" localSheetId="6" hidden="1">{"'Sheet1'!$L$16"}</definedName>
    <definedName name="___hu7" hidden="1">{"'Sheet1'!$L$16"}</definedName>
    <definedName name="___isc1">0.035</definedName>
    <definedName name="___isc2">0.02</definedName>
    <definedName name="___isc3">0.054</definedName>
    <definedName name="___KH08" localSheetId="4" hidden="1">{#N/A,#N/A,FALSE,"Chi tiÆt"}</definedName>
    <definedName name="___KH08" localSheetId="5" hidden="1">{#N/A,#N/A,FALSE,"Chi tiÆt"}</definedName>
    <definedName name="___KH08" localSheetId="6" hidden="1">{#N/A,#N/A,FALSE,"Chi tiÆt"}</definedName>
    <definedName name="___KH08" hidden="1">{#N/A,#N/A,FALSE,"Chi tiÆt"}</definedName>
    <definedName name="___km190">#REF!</definedName>
    <definedName name="___km191">#REF!</definedName>
    <definedName name="___km192">#REF!</definedName>
    <definedName name="___Lan1" localSheetId="4" hidden="1">{"'Sheet1'!$L$16"}</definedName>
    <definedName name="___Lan1" localSheetId="5" hidden="1">{"'Sheet1'!$L$16"}</definedName>
    <definedName name="___Lan1" localSheetId="6" hidden="1">{"'Sheet1'!$L$16"}</definedName>
    <definedName name="___Lan1" hidden="1">{"'Sheet1'!$L$16"}</definedName>
    <definedName name="___LAN3" localSheetId="4" hidden="1">{"'Sheet1'!$L$16"}</definedName>
    <definedName name="___LAN3" localSheetId="5" hidden="1">{"'Sheet1'!$L$16"}</definedName>
    <definedName name="___LAN3" localSheetId="6" hidden="1">{"'Sheet1'!$L$16"}</definedName>
    <definedName name="___LAN3" hidden="1">{"'Sheet1'!$L$16"}</definedName>
    <definedName name="___lap1">#REF!</definedName>
    <definedName name="___lap2">#REF!</definedName>
    <definedName name="___lk2" localSheetId="4" hidden="1">{"'Sheet1'!$L$16"}</definedName>
    <definedName name="___lk2" localSheetId="5" hidden="1">{"'Sheet1'!$L$16"}</definedName>
    <definedName name="___lk2" localSheetId="6" hidden="1">{"'Sheet1'!$L$16"}</definedName>
    <definedName name="___lk2" hidden="1">{"'Sheet1'!$L$16"}</definedName>
    <definedName name="___M2" localSheetId="4" hidden="1">{"'Sheet1'!$L$16"}</definedName>
    <definedName name="___M2" localSheetId="5" hidden="1">{"'Sheet1'!$L$16"}</definedName>
    <definedName name="___M2" localSheetId="6" hidden="1">{"'Sheet1'!$L$16"}</definedName>
    <definedName name="___M2" hidden="1">{"'Sheet1'!$L$16"}</definedName>
    <definedName name="___M36" localSheetId="4" hidden="1">{"'Sheet1'!$L$16"}</definedName>
    <definedName name="___M36" localSheetId="5" hidden="1">{"'Sheet1'!$L$16"}</definedName>
    <definedName name="___M36" localSheetId="6" hidden="1">{"'Sheet1'!$L$16"}</definedName>
    <definedName name="___M36" hidden="1">{"'Sheet1'!$L$16"}</definedName>
    <definedName name="___m4" localSheetId="4" hidden="1">{"'Sheet1'!$L$16"}</definedName>
    <definedName name="___m4" localSheetId="5" hidden="1">{"'Sheet1'!$L$16"}</definedName>
    <definedName name="___m4" localSheetId="6" hidden="1">{"'Sheet1'!$L$16"}</definedName>
    <definedName name="___m4" hidden="1">{"'Sheet1'!$L$16"}</definedName>
    <definedName name="___MAC12">#REF!</definedName>
    <definedName name="___MAC46">#REF!</definedName>
    <definedName name="___NET2">#REF!</definedName>
    <definedName name="___ns02" localSheetId="4" hidden="1">{"'Sheet1'!$L$16"}</definedName>
    <definedName name="___ns02" localSheetId="5" hidden="1">{"'Sheet1'!$L$16"}</definedName>
    <definedName name="___ns02" hidden="1">{"'Sheet1'!$L$16"}</definedName>
    <definedName name="___NSO2" localSheetId="4" hidden="1">{"'Sheet1'!$L$16"}</definedName>
    <definedName name="___NSO2" localSheetId="5" hidden="1">{"'Sheet1'!$L$16"}</definedName>
    <definedName name="___NSO2" localSheetId="6" hidden="1">{"'Sheet1'!$L$16"}</definedName>
    <definedName name="___NSO2" hidden="1">{"'Sheet1'!$L$16"}</definedName>
    <definedName name="___PA3" localSheetId="4" hidden="1">{"'Sheet1'!$L$16"}</definedName>
    <definedName name="___PA3" localSheetId="5" hidden="1">{"'Sheet1'!$L$16"}</definedName>
    <definedName name="___PA3" localSheetId="6" hidden="1">{"'Sheet1'!$L$16"}</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hu2" localSheetId="4" hidden="1">{"'Sheet1'!$L$16"}</definedName>
    <definedName name="___phu2" localSheetId="5" hidden="1">{"'Sheet1'!$L$16"}</definedName>
    <definedName name="___phu2" localSheetId="6" hidden="1">{"'Sheet1'!$L$16"}</definedName>
    <definedName name="___phu2" hidden="1">{"'Sheet1'!$L$16"}</definedName>
    <definedName name="___Pl2" localSheetId="4" hidden="1">{"'Sheet1'!$L$16"}</definedName>
    <definedName name="___Pl2" localSheetId="5" hidden="1">{"'Sheet1'!$L$16"}</definedName>
    <definedName name="___Pl2" localSheetId="6" hidden="1">{"'Sheet1'!$L$16"}</definedName>
    <definedName name="___Pl2" hidden="1">{"'Sheet1'!$L$16"}</definedName>
    <definedName name="___PL3" localSheetId="5" hidden="1">#REF!</definedName>
    <definedName name="___PL3" hidden="1">#REF!</definedName>
    <definedName name="___sat16">#REF!</definedName>
    <definedName name="___sat20">#REF!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10" localSheetId="4" hidden="1">{"'Sheet1'!$L$16"}</definedName>
    <definedName name="___T10" localSheetId="5" hidden="1">{"'Sheet1'!$L$16"}</definedName>
    <definedName name="___T10" localSheetId="6" hidden="1">{"'Sheet1'!$L$16"}</definedName>
    <definedName name="___T10" hidden="1">{"'Sheet1'!$L$16"}</definedName>
    <definedName name="___tb2" localSheetId="4" hidden="1">{"'Sheet1'!$L$16"}</definedName>
    <definedName name="___tb2" localSheetId="5" hidden="1">{"'Sheet1'!$L$16"}</definedName>
    <definedName name="___tb2" localSheetId="6" hidden="1">{"'Sheet1'!$L$16"}</definedName>
    <definedName name="___tb2" hidden="1">{"'Sheet1'!$L$16"}</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ru21" localSheetId="4" hidden="1">{"'Sheet1'!$L$16"}</definedName>
    <definedName name="___Tru21" localSheetId="5" hidden="1">{"'Sheet1'!$L$16"}</definedName>
    <definedName name="___Tru21" localSheetId="6" hidden="1">{"'Sheet1'!$L$16"}</definedName>
    <definedName name="___Tru21" hidden="1">{"'Sheet1'!$L$16"}</definedName>
    <definedName name="___tt3" localSheetId="4" hidden="1">{"'Sheet1'!$L$16"}</definedName>
    <definedName name="___tt3" localSheetId="5" hidden="1">{"'Sheet1'!$L$16"}</definedName>
    <definedName name="___tt3" localSheetId="6" hidden="1">{"'Sheet1'!$L$16"}</definedName>
    <definedName name="___tt3" hidden="1">{"'Sheet1'!$L$16"}</definedName>
    <definedName name="___TT31" localSheetId="4" hidden="1">{"'Sheet1'!$L$16"}</definedName>
    <definedName name="___TT31" localSheetId="5" hidden="1">{"'Sheet1'!$L$16"}</definedName>
    <definedName name="___TT31" localSheetId="6" hidden="1">{"'Sheet1'!$L$16"}</definedName>
    <definedName name="___TT31" hidden="1">{"'Sheet1'!$L$16"}</definedName>
    <definedName name="___vl2" localSheetId="4" hidden="1">{"'Sheet1'!$L$16"}</definedName>
    <definedName name="___vl2" localSheetId="5" hidden="1">{"'Sheet1'!$L$16"}</definedName>
    <definedName name="___vl2" localSheetId="6" hidden="1">{"'Sheet1'!$L$16"}</definedName>
    <definedName name="___vl2" hidden="1">{"'Sheet1'!$L$16"}</definedName>
    <definedName name="___VLP2" localSheetId="4" hidden="1">{"'Sheet1'!$L$16"}</definedName>
    <definedName name="___VLP2" localSheetId="5" hidden="1">{"'Sheet1'!$L$16"}</definedName>
    <definedName name="___VLP2" localSheetId="6" hidden="1">{"'Sheet1'!$L$16"}</definedName>
    <definedName name="___VLP2" hidden="1">{"'Sheet1'!$L$16"}</definedName>
    <definedName name="___xl150">#REF!</definedName>
    <definedName name="___xlfn.BAHTTEXT" hidden="1">#NAME?</definedName>
    <definedName name="__a1" localSheetId="4" hidden="1">{"'Sheet1'!$L$16"}</definedName>
    <definedName name="__a1" localSheetId="5" hidden="1">{"'Sheet1'!$L$16"}</definedName>
    <definedName name="__a1" localSheetId="6" hidden="1">{"'Sheet1'!$L$16"}</definedName>
    <definedName name="__a1" hidden="1">{"'Sheet1'!$L$16"}</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1" localSheetId="4" hidden="1">{"'Sheet1'!$L$16"}</definedName>
    <definedName name="__B1" localSheetId="5" hidden="1">{"'Sheet1'!$L$16"}</definedName>
    <definedName name="__B1" localSheetId="6" hidden="1">{"'Sheet1'!$L$16"}</definedName>
    <definedName name="__B1" hidden="1">{"'Sheet1'!$L$16"}</definedName>
    <definedName name="__bac3">#N/A</definedName>
    <definedName name="__ban1">#REF!</definedName>
    <definedName name="__ban2" localSheetId="4" hidden="1">{"'Sheet1'!$L$16"}</definedName>
    <definedName name="__ban2" localSheetId="5" hidden="1">{"'Sheet1'!$L$16"}</definedName>
    <definedName name="__ban2" localSheetId="6" hidden="1">{"'Sheet1'!$L$16"}</definedName>
    <definedName name="__ban2" hidden="1">{"'Sheet1'!$L$16"}</definedName>
    <definedName name="__bat1">#REF!</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m10">#REF!</definedName>
    <definedName name="__btm100">#REF!</definedName>
    <definedName name="__BTM150">#REF!</definedName>
    <definedName name="__BTM200">#REF!</definedName>
    <definedName name="__BTM250">#REF!</definedName>
    <definedName name="__btm300">#REF!</definedName>
    <definedName name="__BTM50">#REF!</definedName>
    <definedName name="__bua25">#REF!</definedName>
    <definedName name="__but1">#REF!</definedName>
    <definedName name="__but11">#REF!</definedName>
    <definedName name="__but2">#REF!</definedName>
    <definedName name="__but22">#REF!</definedName>
    <definedName name="__but3">#REF!</definedName>
    <definedName name="__but33">#REF!</definedName>
    <definedName name="__but4">#REF!</definedName>
    <definedName name="__but44">#REF!</definedName>
    <definedName name="__but5">#REF!</definedName>
    <definedName name="__but55">#REF!</definedName>
    <definedName name="__but6">#REF!</definedName>
    <definedName name="__but66">#REF!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#REF!</definedName>
    <definedName name="__cau16">#REF!</definedName>
    <definedName name="__cau25">#REF!</definedName>
    <definedName name="__cau40">#REF!</definedName>
    <definedName name="__cau5">#REF!</definedName>
    <definedName name="__cau50">#REF!</definedName>
    <definedName name="__cep1" localSheetId="4" hidden="1">{"'Sheet1'!$L$16"}</definedName>
    <definedName name="__cep1" localSheetId="5" hidden="1">{"'Sheet1'!$L$16"}</definedName>
    <definedName name="__cep1" localSheetId="6" hidden="1">{"'Sheet1'!$L$16"}</definedName>
    <definedName name="__cep1" hidden="1">{"'Sheet1'!$L$16"}</definedName>
    <definedName name="__ckn12">#REF!</definedName>
    <definedName name="__CNA50">#REF!</definedName>
    <definedName name="__Coc39" localSheetId="4" hidden="1">{"'Sheet1'!$L$16"}</definedName>
    <definedName name="__Coc39" localSheetId="5" hidden="1">{"'Sheet1'!$L$16"}</definedName>
    <definedName name="__Coc39" localSheetId="6" hidden="1">{"'Sheet1'!$L$16"}</definedName>
    <definedName name="__Coc39" hidden="1">{"'Sheet1'!$L$16"}</definedName>
    <definedName name="__CON1">#REF!</definedName>
    <definedName name="__CON2">#REF!</definedName>
    <definedName name="__cpd1">#REF!</definedName>
    <definedName name="__cpd2">#REF!</definedName>
    <definedName name="__ct456789">IF(#REF!="","",#REF!*#REF!)</definedName>
    <definedName name="__Cty501" localSheetId="4" hidden="1">{"'Sheet1'!$L$16"}</definedName>
    <definedName name="__Cty501" localSheetId="5" hidden="1">{"'Sheet1'!$L$16"}</definedName>
    <definedName name="__Cty501" localSheetId="6" hidden="1">{"'Sheet1'!$L$16"}</definedName>
    <definedName name="__Cty501" hidden="1">{"'Sheet1'!$L$16"}</definedName>
    <definedName name="__CVC1">#REF!</definedName>
    <definedName name="__d1500" localSheetId="4" hidden="1">{"'Sheet1'!$L$16"}</definedName>
    <definedName name="__d1500" localSheetId="5" hidden="1">{"'Sheet1'!$L$16"}</definedName>
    <definedName name="__d1500" localSheetId="6" hidden="1">{"'Sheet1'!$L$16"}</definedName>
    <definedName name="__d1500" hidden="1">{"'Sheet1'!$L$16"}</definedName>
    <definedName name="__D2">[1]SL!$E$5</definedName>
    <definedName name="__dai1">#REF!</definedName>
    <definedName name="__dai2">#REF!</definedName>
    <definedName name="__dai3">#REF!</definedName>
    <definedName name="__dai4">#REF!</definedName>
    <definedName name="__dai5">#REF!</definedName>
    <definedName name="__dai6">#REF!</definedName>
    <definedName name="__dam18">#REF!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T12" localSheetId="4" hidden="1">{"'Sheet1'!$L$16"}</definedName>
    <definedName name="__DT12" localSheetId="5" hidden="1">{"'Sheet1'!$L$16"}</definedName>
    <definedName name="__DT12" localSheetId="6" hidden="1">{"'Sheet1'!$L$16"}</definedName>
    <definedName name="__DT12" hidden="1">{"'Sheet1'!$L$16"}</definedName>
    <definedName name="__E99999">#REF!</definedName>
    <definedName name="__ech2">#REF!</definedName>
    <definedName name="__f5" localSheetId="4" hidden="1">{"'Sheet1'!$L$16"}</definedName>
    <definedName name="__f5" localSheetId="5" hidden="1">{"'Sheet1'!$L$16"}</definedName>
    <definedName name="__f5" localSheetId="6" hidden="1">{"'Sheet1'!$L$16"}</definedName>
    <definedName name="__f5" hidden="1">{"'Sheet1'!$L$16"}</definedName>
    <definedName name="__FIL2">#REF!</definedName>
    <definedName name="__gis150">#REF!</definedName>
    <definedName name="__Goi8" localSheetId="4" hidden="1">{"'Sheet1'!$L$16"}</definedName>
    <definedName name="__Goi8" localSheetId="5" hidden="1">{"'Sheet1'!$L$16"}</definedName>
    <definedName name="__Goi8" localSheetId="6" hidden="1">{"'Sheet1'!$L$16"}</definedName>
    <definedName name="__Goi8" hidden="1">{"'Sheet1'!$L$16"}</definedName>
    <definedName name="__gon4">#REF!</definedName>
    <definedName name="__h1" localSheetId="4" hidden="1">{"'Sheet1'!$L$16"}</definedName>
    <definedName name="__h1" localSheetId="5" hidden="1">{"'Sheet1'!$L$16"}</definedName>
    <definedName name="__h1" localSheetId="6" hidden="1">{"'Sheet1'!$L$16"}</definedName>
    <definedName name="__h1" hidden="1">{"'Sheet1'!$L$16"}</definedName>
    <definedName name="__h10" localSheetId="4" hidden="1">{#N/A,#N/A,FALSE,"Chi tiÆt"}</definedName>
    <definedName name="__h10" localSheetId="5" hidden="1">{#N/A,#N/A,FALSE,"Chi tiÆt"}</definedName>
    <definedName name="__h10" localSheetId="6" hidden="1">{#N/A,#N/A,FALSE,"Chi tiÆt"}</definedName>
    <definedName name="__h10" hidden="1">{#N/A,#N/A,FALSE,"Chi tiÆt"}</definedName>
    <definedName name="__h2" localSheetId="4" hidden="1">{"'Sheet1'!$L$16"}</definedName>
    <definedName name="__h2" localSheetId="5" hidden="1">{"'Sheet1'!$L$16"}</definedName>
    <definedName name="__h2" localSheetId="6" hidden="1">{"'Sheet1'!$L$16"}</definedName>
    <definedName name="__h2" hidden="1">{"'Sheet1'!$L$16"}</definedName>
    <definedName name="__h3" localSheetId="4" hidden="1">{"'Sheet1'!$L$16"}</definedName>
    <definedName name="__h3" localSheetId="5" hidden="1">{"'Sheet1'!$L$16"}</definedName>
    <definedName name="__h3" localSheetId="6" hidden="1">{"'Sheet1'!$L$16"}</definedName>
    <definedName name="__h3" hidden="1">{"'Sheet1'!$L$16"}</definedName>
    <definedName name="__h5" localSheetId="4" hidden="1">{"'Sheet1'!$L$16"}</definedName>
    <definedName name="__h5" localSheetId="5" hidden="1">{"'Sheet1'!$L$16"}</definedName>
    <definedName name="__h5" localSheetId="6" hidden="1">{"'Sheet1'!$L$16"}</definedName>
    <definedName name="__h5" hidden="1">{"'Sheet1'!$L$16"}</definedName>
    <definedName name="__H500866">#REF!</definedName>
    <definedName name="__h6" localSheetId="4" hidden="1">{"'Sheet1'!$L$16"}</definedName>
    <definedName name="__h6" localSheetId="5" hidden="1">{"'Sheet1'!$L$16"}</definedName>
    <definedName name="__h6" localSheetId="6" hidden="1">{"'Sheet1'!$L$16"}</definedName>
    <definedName name="__h6" hidden="1">{"'Sheet1'!$L$16"}</definedName>
    <definedName name="__h7" localSheetId="4" hidden="1">{"'Sheet1'!$L$16"}</definedName>
    <definedName name="__h7" localSheetId="5" hidden="1">{"'Sheet1'!$L$16"}</definedName>
    <definedName name="__h7" localSheetId="6" hidden="1">{"'Sheet1'!$L$16"}</definedName>
    <definedName name="__h7" hidden="1">{"'Sheet1'!$L$16"}</definedName>
    <definedName name="__h8" localSheetId="4" hidden="1">{"'Sheet1'!$L$16"}</definedName>
    <definedName name="__h8" localSheetId="5" hidden="1">{"'Sheet1'!$L$16"}</definedName>
    <definedName name="__h8" localSheetId="6" hidden="1">{"'Sheet1'!$L$16"}</definedName>
    <definedName name="__h8" hidden="1">{"'Sheet1'!$L$16"}</definedName>
    <definedName name="__h9" localSheetId="4" hidden="1">{"'Sheet1'!$L$16"}</definedName>
    <definedName name="__h9" localSheetId="5" hidden="1">{"'Sheet1'!$L$16"}</definedName>
    <definedName name="__h9" localSheetId="6" hidden="1">{"'Sheet1'!$L$16"}</definedName>
    <definedName name="__h9" hidden="1">{"'Sheet1'!$L$16"}</definedName>
    <definedName name="__han23">#REF!</definedName>
    <definedName name="__hau1">#REF!</definedName>
    <definedName name="__hau12">#REF!</definedName>
    <definedName name="__hau2">#REF!</definedName>
    <definedName name="__hom2">#REF!</definedName>
    <definedName name="__hsm2">1.1289</definedName>
    <definedName name="__hso2">#REF!</definedName>
    <definedName name="__hu1" localSheetId="4" hidden="1">{"'Sheet1'!$L$16"}</definedName>
    <definedName name="__hu1" localSheetId="5" hidden="1">{"'Sheet1'!$L$16"}</definedName>
    <definedName name="__hu1" localSheetId="6" hidden="1">{"'Sheet1'!$L$16"}</definedName>
    <definedName name="__hu1" hidden="1">{"'Sheet1'!$L$16"}</definedName>
    <definedName name="__hu2" localSheetId="4" hidden="1">{"'Sheet1'!$L$16"}</definedName>
    <definedName name="__hu2" localSheetId="5" hidden="1">{"'Sheet1'!$L$16"}</definedName>
    <definedName name="__hu2" localSheetId="6" hidden="1">{"'Sheet1'!$L$16"}</definedName>
    <definedName name="__hu2" hidden="1">{"'Sheet1'!$L$16"}</definedName>
    <definedName name="__hu5" localSheetId="4" hidden="1">{"'Sheet1'!$L$16"}</definedName>
    <definedName name="__hu5" localSheetId="5" hidden="1">{"'Sheet1'!$L$16"}</definedName>
    <definedName name="__hu5" localSheetId="6" hidden="1">{"'Sheet1'!$L$16"}</definedName>
    <definedName name="__hu5" hidden="1">{"'Sheet1'!$L$16"}</definedName>
    <definedName name="__hu6" localSheetId="4" hidden="1">{"'Sheet1'!$L$16"}</definedName>
    <definedName name="__hu6" localSheetId="5" hidden="1">{"'Sheet1'!$L$16"}</definedName>
    <definedName name="__hu6" localSheetId="6" hidden="1">{"'Sheet1'!$L$16"}</definedName>
    <definedName name="__hu6" hidden="1">{"'Sheet1'!$L$16"}</definedName>
    <definedName name="__hu7" localSheetId="4" hidden="1">{"'Sheet1'!$L$16"}</definedName>
    <definedName name="__hu7" localSheetId="5" hidden="1">{"'Sheet1'!$L$16"}</definedName>
    <definedName name="__hu7" localSheetId="6" hidden="1">{"'Sheet1'!$L$16"}</definedName>
    <definedName name="__hu7" hidden="1">{"'Sheet1'!$L$16"}</definedName>
    <definedName name="__hvk1">#REF!</definedName>
    <definedName name="__hvk2">#REF!</definedName>
    <definedName name="__hvk3">#REF!</definedName>
    <definedName name="__IntlFixup" hidden="1">TRUE</definedName>
    <definedName name="__IntlFixupTable" localSheetId="5" hidden="1">#REF!</definedName>
    <definedName name="__IntlFixupTable" localSheetId="6" hidden="1">#REF!</definedName>
    <definedName name="__IntlFixupTable" hidden="1">#REF!</definedName>
    <definedName name="__isc1">0.035</definedName>
    <definedName name="__isc2">0.02</definedName>
    <definedName name="__isc3">0.054</definedName>
    <definedName name="__JK4">#REF!</definedName>
    <definedName name="__KH08" localSheetId="4" hidden="1">{#N/A,#N/A,FALSE,"Chi tiÆt"}</definedName>
    <definedName name="__KH08" localSheetId="5" hidden="1">{#N/A,#N/A,FALSE,"Chi tiÆt"}</definedName>
    <definedName name="__KH08" localSheetId="6" hidden="1">{#N/A,#N/A,FALSE,"Chi tiÆt"}</definedName>
    <definedName name="__KH08" hidden="1">{#N/A,#N/A,FALSE,"Chi tiÆt"}</definedName>
    <definedName name="__kl1">#REF!</definedName>
    <definedName name="__KL2">#REF!</definedName>
    <definedName name="__KL3" localSheetId="4" hidden="1">{"'Sheet1'!$L$16"}</definedName>
    <definedName name="__KL3" localSheetId="6">#REF!</definedName>
    <definedName name="__KL3" hidden="1">{"'Sheet1'!$L$16"}</definedName>
    <definedName name="__KL4">#REF!</definedName>
    <definedName name="__KL5">#REF!</definedName>
    <definedName name="__KL6">#REF!</definedName>
    <definedName name="__KL7">#REF!</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n12">#REF!</definedName>
    <definedName name="__Lan1" localSheetId="4" hidden="1">{"'Sheet1'!$L$16"}</definedName>
    <definedName name="__Lan1" localSheetId="5" hidden="1">{"'Sheet1'!$L$16"}</definedName>
    <definedName name="__Lan1" localSheetId="6" hidden="1">{"'Sheet1'!$L$16"}</definedName>
    <definedName name="__Lan1" hidden="1">{"'Sheet1'!$L$16"}</definedName>
    <definedName name="__LAN3" localSheetId="4" hidden="1">{"'Sheet1'!$L$16"}</definedName>
    <definedName name="__LAN3" localSheetId="5" hidden="1">{"'Sheet1'!$L$16"}</definedName>
    <definedName name="__LAN3" localSheetId="6" hidden="1">{"'Sheet1'!$L$16"}</definedName>
    <definedName name="__LAN3" hidden="1">{"'Sheet1'!$L$16"}</definedName>
    <definedName name="__lap1">#REF!</definedName>
    <definedName name="__lap2">#REF!</definedName>
    <definedName name="__lk2" localSheetId="4" hidden="1">{"'Sheet1'!$L$16"}</definedName>
    <definedName name="__lk2" localSheetId="5" hidden="1">{"'Sheet1'!$L$16"}</definedName>
    <definedName name="__lk2" localSheetId="6" hidden="1">{"'Sheet1'!$L$16"}</definedName>
    <definedName name="__lk2" hidden="1">{"'Sheet1'!$L$16"}</definedName>
    <definedName name="__lop16">#REF!</definedName>
    <definedName name="__lop25">#REF!</definedName>
    <definedName name="__lop9">#REF!</definedName>
    <definedName name="__lu13">#REF!</definedName>
    <definedName name="__lu85">#REF!</definedName>
    <definedName name="__m1233" localSheetId="4" hidden="1">{"'Sheet1'!$L$16"}</definedName>
    <definedName name="__m1233" localSheetId="5" hidden="1">{"'Sheet1'!$L$16"}</definedName>
    <definedName name="__m1233" hidden="1">{"'Sheet1'!$L$16"}</definedName>
    <definedName name="__M2" localSheetId="4" hidden="1">{"'Sheet1'!$L$16"}</definedName>
    <definedName name="__M2" localSheetId="5" hidden="1">{"'Sheet1'!$L$16"}</definedName>
    <definedName name="__M2" localSheetId="6" hidden="1">{"'Sheet1'!$L$16"}</definedName>
    <definedName name="__M2" hidden="1">{"'Sheet1'!$L$16"}</definedName>
    <definedName name="__M36" localSheetId="4" hidden="1">{"'Sheet1'!$L$16"}</definedName>
    <definedName name="__M36" localSheetId="5" hidden="1">{"'Sheet1'!$L$16"}</definedName>
    <definedName name="__M36" localSheetId="6" hidden="1">{"'Sheet1'!$L$16"}</definedName>
    <definedName name="__M36" hidden="1">{"'Sheet1'!$L$16"}</definedName>
    <definedName name="__m4" localSheetId="4" hidden="1">{"'Sheet1'!$L$16"}</definedName>
    <definedName name="__m4" localSheetId="5" hidden="1">{"'Sheet1'!$L$16"}</definedName>
    <definedName name="__m4" localSheetId="6" hidden="1">{"'Sheet1'!$L$16"}</definedName>
    <definedName name="__m4"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y2">#REF!</definedName>
    <definedName name="__may3">#REF!</definedName>
    <definedName name="__MDL1">#REF!</definedName>
    <definedName name="__Mgh2">#REF!</definedName>
    <definedName name="__mh1">#REF!</definedName>
    <definedName name="__Mh2">#REF!</definedName>
    <definedName name="__mh3">#REF!</definedName>
    <definedName name="__mh4">#REF!</definedName>
    <definedName name="__mix6">#REF!</definedName>
    <definedName name="__msl100">#REF!</definedName>
    <definedName name="__msl200">#REF!</definedName>
    <definedName name="__msl250">#REF!</definedName>
    <definedName name="__msl300">#REF!</definedName>
    <definedName name="__msl400">#REF!</definedName>
    <definedName name="__msl800">#REF!</definedName>
    <definedName name="__mt2">#REF!</definedName>
    <definedName name="__mt3">#REF!</definedName>
    <definedName name="__mt4">#REF!</definedName>
    <definedName name="__mt5">#REF!</definedName>
    <definedName name="__mt6">#REF!</definedName>
    <definedName name="__mt7">#REF!</definedName>
    <definedName name="__mt8">#REF!</definedName>
    <definedName name="__mtc1">#REF!</definedName>
    <definedName name="__mtc2">#REF!</definedName>
    <definedName name="__mtc3">#REF!</definedName>
    <definedName name="__mui100">#REF!</definedName>
    <definedName name="__mui105">#REF!</definedName>
    <definedName name="__mui108">#REF!</definedName>
    <definedName name="__mui130">#REF!</definedName>
    <definedName name="__mui140">#REF!</definedName>
    <definedName name="__mui160">#REF!</definedName>
    <definedName name="__mui180">#REF!</definedName>
    <definedName name="__mui250">#REF!</definedName>
    <definedName name="__mui271">#REF!</definedName>
    <definedName name="__mui320">#REF!</definedName>
    <definedName name="__mui45">#REF!</definedName>
    <definedName name="__mui50">#REF!</definedName>
    <definedName name="__mui54">#REF!</definedName>
    <definedName name="__mui65">#REF!</definedName>
    <definedName name="__mui75">#REF!</definedName>
    <definedName name="__mui80">#REF!</definedName>
    <definedName name="__mx1">#REF!</definedName>
    <definedName name="__mx2">#REF!</definedName>
    <definedName name="__mx3">#REF!</definedName>
    <definedName name="__mx4">#REF!</definedName>
    <definedName name="__nc1">#REF!</definedName>
    <definedName name="__nc10">#REF!</definedName>
    <definedName name="__nc151">#REF!</definedName>
    <definedName name="__nc2">#REF!</definedName>
    <definedName name="__nc3">#REF!</definedName>
    <definedName name="__nc6">#REF!</definedName>
    <definedName name="__nc7">#REF!</definedName>
    <definedName name="__nc8">#REF!</definedName>
    <definedName name="__nc9">#REF!</definedName>
    <definedName name="__NCL100">#REF!</definedName>
    <definedName name="__NCL200">#REF!</definedName>
    <definedName name="__NCL250">#REF!</definedName>
    <definedName name="__nct2">#REF!</definedName>
    <definedName name="__nct3">#REF!</definedName>
    <definedName name="__nct4">#REF!</definedName>
    <definedName name="__nct5">#REF!</definedName>
    <definedName name="__nct6">#REF!</definedName>
    <definedName name="__nct7">#REF!</definedName>
    <definedName name="__nct8">#REF!</definedName>
    <definedName name="__NET2">#REF!</definedName>
    <definedName name="__nin190">#REF!</definedName>
    <definedName name="__ns02" localSheetId="4" hidden="1">{"'Sheet1'!$L$16"}</definedName>
    <definedName name="__ns02" localSheetId="5" hidden="1">{"'Sheet1'!$L$16"}</definedName>
    <definedName name="__ns02" localSheetId="6" hidden="1">{"'Sheet1'!$L$16"}</definedName>
    <definedName name="__ns02" hidden="1">{"'Sheet1'!$L$16"}</definedName>
    <definedName name="__NSO2" localSheetId="4" hidden="1">{"'Sheet1'!$L$16"}</definedName>
    <definedName name="__NSO2" localSheetId="5" hidden="1">{"'Sheet1'!$L$16"}</definedName>
    <definedName name="__NSO2" localSheetId="6" hidden="1">{"'Sheet1'!$L$16"}</definedName>
    <definedName name="__NSO2" hidden="1">{"'Sheet1'!$L$16"}</definedName>
    <definedName name="__off1">#REF!</definedName>
    <definedName name="__oto12">#REF!</definedName>
    <definedName name="__oto5">#REF!</definedName>
    <definedName name="__oto7">#REF!</definedName>
    <definedName name="__PA3" localSheetId="4" hidden="1">{"'Sheet1'!$L$16"}</definedName>
    <definedName name="__PA3" localSheetId="5" hidden="1">{"'Sheet1'!$L$16"}</definedName>
    <definedName name="__PA3" localSheetId="6" hidden="1">{"'Sheet1'!$L$16"}</definedName>
    <definedName name="__PA3" hidden="1">{"'Sheet1'!$L$16"}</definedName>
    <definedName name="__pb30">#REF!</definedName>
    <definedName name="__pb80">#REF!</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phu2" localSheetId="4" hidden="1">{"'Sheet1'!$L$16"}</definedName>
    <definedName name="__phu2" localSheetId="5" hidden="1">{"'Sheet1'!$L$16"}</definedName>
    <definedName name="__phu2" localSheetId="6" hidden="1">{"'Sheet1'!$L$16"}</definedName>
    <definedName name="__phu2" hidden="1">{"'Sheet1'!$L$16"}</definedName>
    <definedName name="__PL1">#REF!</definedName>
    <definedName name="__PL1242">#REF!</definedName>
    <definedName name="__Pl2" localSheetId="4" hidden="1">{"'Sheet1'!$L$16"}</definedName>
    <definedName name="__Pl2" localSheetId="5" hidden="1">{"'Sheet1'!$L$16"}</definedName>
    <definedName name="__Pl2" localSheetId="6" hidden="1">{"'Sheet1'!$L$16"}</definedName>
    <definedName name="__Pl2" hidden="1">{"'Sheet1'!$L$16"}</definedName>
    <definedName name="__PXB80">#REF!</definedName>
    <definedName name="__qa7">#REF!</definedName>
    <definedName name="__qh1">#REF!</definedName>
    <definedName name="__qh2">#REF!</definedName>
    <definedName name="__qh3">#REF!</definedName>
    <definedName name="__qH30">#REF!</definedName>
    <definedName name="__qh4">#REF!</definedName>
    <definedName name="__qt1">#REF!</definedName>
    <definedName name="__qt2">#REF!</definedName>
    <definedName name="__qx1">#REF!</definedName>
    <definedName name="__qx2">#REF!</definedName>
    <definedName name="__qx3">#REF!</definedName>
    <definedName name="__qx4">#REF!</definedName>
    <definedName name="__qXB80">#REF!</definedName>
    <definedName name="__RF3">#REF!</definedName>
    <definedName name="__rp95">#REF!</definedName>
    <definedName name="__rt1">#REF!</definedName>
    <definedName name="__s6">{"ÿÿÿÿÿ"}</definedName>
    <definedName name="__san108">#REF!</definedName>
    <definedName name="__san180">#REF!</definedName>
    <definedName name="__san250">#REF!</definedName>
    <definedName name="__san54">#REF!</definedName>
    <definedName name="__san90">#REF!</definedName>
    <definedName name="__sat10">#REF!</definedName>
    <definedName name="__sat12">#REF!</definedName>
    <definedName name="__sat14">#REF!</definedName>
    <definedName name="__sat16">#REF!</definedName>
    <definedName name="__sat20">#REF!</definedName>
    <definedName name="__Sat27">#REF!</definedName>
    <definedName name="__Sat6">#REF!</definedName>
    <definedName name="__sat8">#REF!</definedName>
    <definedName name="__sc1">#REF!</definedName>
    <definedName name="__SC2">#REF!</definedName>
    <definedName name="__sc3">#REF!</definedName>
    <definedName name="__Sdd24">#REF!</definedName>
    <definedName name="__Sdd33">#REF!</definedName>
    <definedName name="__Sdh24">#REF!</definedName>
    <definedName name="__Sdh33">#REF!</definedName>
    <definedName name="__sl2">#REF!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1517">#REF!</definedName>
    <definedName name="__so1717">#REF!</definedName>
    <definedName name="__SOC10">0.3456</definedName>
    <definedName name="__SOC8">0.2827</definedName>
    <definedName name="__soi2">#REF!</definedName>
    <definedName name="__soi3">#REF!</definedName>
    <definedName name="__Sta1">531.877</definedName>
    <definedName name="__Sta2">561.952</definedName>
    <definedName name="__Sta3">712.202</definedName>
    <definedName name="__Sta4">762.202</definedName>
    <definedName name="__Stb24">#REF!</definedName>
    <definedName name="__Stb33">#REF!</definedName>
    <definedName name="__sua20">#REF!</definedName>
    <definedName name="__sua30">#REF!</definedName>
    <definedName name="__T10" localSheetId="4" hidden="1">{"'Sheet1'!$L$16"}</definedName>
    <definedName name="__T10" localSheetId="5" hidden="1">{"'Sheet1'!$L$16"}</definedName>
    <definedName name="__T10" localSheetId="6" hidden="1">{"'Sheet1'!$L$16"}</definedName>
    <definedName name="__T10" hidden="1">{"'Sheet1'!$L$16"}</definedName>
    <definedName name="__ta1">#REF!</definedName>
    <definedName name="__ta2">#REF!</definedName>
    <definedName name="__ta3">#REF!</definedName>
    <definedName name="__ta4">#REF!</definedName>
    <definedName name="__ta5">#REF!</definedName>
    <definedName name="__ta6">#REF!</definedName>
    <definedName name="__TB1">#REF!</definedName>
    <definedName name="__tb2" localSheetId="4" hidden="1">{"'Sheet1'!$L$16"}</definedName>
    <definedName name="__tb2" localSheetId="6">#REF!</definedName>
    <definedName name="__tb2" hidden="1">{"'Sheet1'!$L$16"}</definedName>
    <definedName name="__tb3">#REF!</definedName>
    <definedName name="__tb4">#REF!</definedName>
    <definedName name="__tc1">#REF!</definedName>
    <definedName name="__td1">#REF!</definedName>
    <definedName name="__te1">#REF!</definedName>
    <definedName name="__te2">#REF!</definedName>
    <definedName name="__tg1">#REF!</definedName>
    <definedName name="__tg427">#REF!</definedName>
    <definedName name="__TH1">#REF!</definedName>
    <definedName name="__TH2">#REF!</definedName>
    <definedName name="__TH20">#REF!</definedName>
    <definedName name="__TH3">#REF!</definedName>
    <definedName name="__TH35">#REF!</definedName>
    <definedName name="__TH50">#REF!</definedName>
    <definedName name="__TK155">#REF!</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d2">#REF!</definedName>
    <definedName name="__tlp3">#REF!</definedName>
    <definedName name="__tp2">#REF!</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2005">#REF!</definedName>
    <definedName name="__tra70">#REF!</definedName>
    <definedName name="__tra72">#REF!</definedName>
    <definedName name="__tra74">#REF!</definedName>
    <definedName name="__tra76">#REF!</definedName>
    <definedName name="__tra78">#REF!</definedName>
    <definedName name="__tra79">#REF!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ru21" localSheetId="4" hidden="1">{"'Sheet1'!$L$16"}</definedName>
    <definedName name="__Tru21" localSheetId="5" hidden="1">{"'Sheet1'!$L$16"}</definedName>
    <definedName name="__Tru21" localSheetId="6" hidden="1">{"'Sheet1'!$L$16"}</definedName>
    <definedName name="__Tru21" hidden="1">{"'Sheet1'!$L$16"}</definedName>
    <definedName name="__TS2">#REF!</definedName>
    <definedName name="__tt3" localSheetId="4" hidden="1">{"'Sheet1'!$L$16"}</definedName>
    <definedName name="__tt3" localSheetId="5" hidden="1">{"'Sheet1'!$L$16"}</definedName>
    <definedName name="__tt3" localSheetId="6" hidden="1">{"'Sheet1'!$L$16"}</definedName>
    <definedName name="__tt3" hidden="1">{"'Sheet1'!$L$16"}</definedName>
    <definedName name="__TT31" localSheetId="4" hidden="1">{"'Sheet1'!$L$16"}</definedName>
    <definedName name="__TT31" localSheetId="5" hidden="1">{"'Sheet1'!$L$16"}</definedName>
    <definedName name="__TT31" localSheetId="6" hidden="1">{"'Sheet1'!$L$16"}</definedName>
    <definedName name="__TT31" hidden="1">{"'Sheet1'!$L$16"}</definedName>
    <definedName name="__TVL1">#REF!</definedName>
    <definedName name="__tz593">#REF!</definedName>
    <definedName name="__ui100">#REF!</definedName>
    <definedName name="__ui105">#REF!</definedName>
    <definedName name="__ui108">#REF!</definedName>
    <definedName name="__ui130">#REF!</definedName>
    <definedName name="__ui140">#REF!</definedName>
    <definedName name="__ui160">#REF!</definedName>
    <definedName name="__ui18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#REF!</definedName>
    <definedName name="__vc1">#REF!</definedName>
    <definedName name="__vc2">#REF!</definedName>
    <definedName name="__vc3">#REF!</definedName>
    <definedName name="__Vh2">#REF!</definedName>
    <definedName name="__VL1">#REF!</definedName>
    <definedName name="__vl10">#REF!</definedName>
    <definedName name="__VL100">#REF!</definedName>
    <definedName name="__vl2" localSheetId="4" hidden="1">{"'Sheet1'!$L$16"}</definedName>
    <definedName name="__vl2" localSheetId="5" hidden="1">{"'Sheet1'!$L$16"}</definedName>
    <definedName name="__vl2" localSheetId="6" hidden="1">{"'Sheet1'!$L$16"}</definedName>
    <definedName name="__vl2" hidden="1">{"'Sheet1'!$L$16"}</definedName>
    <definedName name="__VL200">#REF!</definedName>
    <definedName name="__VL250">#REF!</definedName>
    <definedName name="__vl3">#REF!</definedName>
    <definedName name="__vl4">#REF!</definedName>
    <definedName name="__vl5">#REF!</definedName>
    <definedName name="__vl6">#REF!</definedName>
    <definedName name="__vl7">#REF!</definedName>
    <definedName name="__vl8">#REF!</definedName>
    <definedName name="__vl9">#REF!</definedName>
    <definedName name="__VLP2" localSheetId="4" hidden="1">{"'Sheet1'!$L$16"}</definedName>
    <definedName name="__VLP2" localSheetId="5" hidden="1">{"'Sheet1'!$L$16"}</definedName>
    <definedName name="__VLP2" localSheetId="6" hidden="1">{"'Sheet1'!$L$16"}</definedName>
    <definedName name="__VLP2" hidden="1">{"'Sheet1'!$L$16"}</definedName>
    <definedName name="__vlt2">#REF!</definedName>
    <definedName name="__vlt3">#REF!</definedName>
    <definedName name="__vlt4">#REF!</definedName>
    <definedName name="__vlt5">#REF!</definedName>
    <definedName name="__vlt6">#REF!</definedName>
    <definedName name="__vlt7">#REF!</definedName>
    <definedName name="__vlt8">#REF!</definedName>
    <definedName name="__xb80">#REF!</definedName>
    <definedName name="__xl150">#REF!</definedName>
    <definedName name="__xlfn.BAHTTEXT" hidden="1">#NAME?</definedName>
    <definedName name="__xm3">#REF!</definedName>
    <definedName name="__xm4">#REF!</definedName>
    <definedName name="__xm5">#REF!</definedName>
    <definedName name="_01_11_2001">#N/A</definedName>
    <definedName name="_02">#REF!</definedName>
    <definedName name="_1">#N/A</definedName>
    <definedName name="_1__xl150">#REF!</definedName>
    <definedName name="_1000A01">#N/A</definedName>
    <definedName name="_12SOÁ_CTÖØ">#REF!</definedName>
    <definedName name="_15SOÁ_LÖÔÏNG">#REF!</definedName>
    <definedName name="_18TEÂN_HAØNG">#REF!</definedName>
    <definedName name="_1BA2500">#REF!</definedName>
    <definedName name="_1BA3250">#REF!</definedName>
    <definedName name="_1BA400P">#REF!</definedName>
    <definedName name="_1CAP001">#REF!</definedName>
    <definedName name="_1CAP011">#REF!</definedName>
    <definedName name="_1CAP012">#REF!</definedName>
    <definedName name="_1CDHT03">#REF!</definedName>
    <definedName name="_1CHANG2">#REF!</definedName>
    <definedName name="_1DADOI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IEN2">#REF!</definedName>
    <definedName name="_1PKTT01">#REF!</definedName>
    <definedName name="_1TCD101">#REF!</definedName>
    <definedName name="_1TCD201">#REF!</definedName>
    <definedName name="_1TCD203">#REF!</definedName>
    <definedName name="_1TD2001">#REF!</definedName>
    <definedName name="_1TIHT01">#REF!</definedName>
    <definedName name="_1TIHT06">#REF!</definedName>
    <definedName name="_1TIHT07">#REF!</definedName>
    <definedName name="_1TRU121">#REF!</definedName>
    <definedName name="_2">#N/A</definedName>
    <definedName name="_21TEÂN_KHAÙCH_HAØ">#REF!</definedName>
    <definedName name="_24THAØNH_TIEÀN">#REF!</definedName>
    <definedName name="_27_02_01">#REF!</definedName>
    <definedName name="_27TRÒ_GIAÙ">#REF!</definedName>
    <definedName name="_2BLA100">#REF!</definedName>
    <definedName name="_2CHANG1">#REF!</definedName>
    <definedName name="_2CHANG2">#REF!</definedName>
    <definedName name="_2DADOI1">#REF!</definedName>
    <definedName name="_2DAL201">#REF!</definedName>
    <definedName name="_2KD0222">#REF!</definedName>
    <definedName name="_2TD2001">#REF!</definedName>
    <definedName name="_30TRÒ_GIAÙ__VAT">#REF!</definedName>
    <definedName name="_3BLXMD">#REF!</definedName>
    <definedName name="_3BOAG01">#REF!</definedName>
    <definedName name="_3COSSE1">#REF!</definedName>
    <definedName name="_3CTKHAC">#REF!</definedName>
    <definedName name="_3DMINO1">#REF!</definedName>
    <definedName name="_3DMINO2">#REF!</definedName>
    <definedName name="_3DUPSSS">#REF!</definedName>
    <definedName name="_3HTTR01">#REF!</definedName>
    <definedName name="_3HTTR02">#REF!</definedName>
    <definedName name="_3HTTR03">#REF!</definedName>
    <definedName name="_3HTTR04">#REF!</definedName>
    <definedName name="_3HTTR05">#REF!</definedName>
    <definedName name="_3PKDOM1">#REF!</definedName>
    <definedName name="_3PKDOM2">#REF!</definedName>
    <definedName name="_3TRU122">#REF!</definedName>
    <definedName name="_3TU0609">#REF!</definedName>
    <definedName name="_40x4">5100</definedName>
    <definedName name="_430.001">#REF!</definedName>
    <definedName name="_4CNT240">#REF!</definedName>
    <definedName name="_4CTL240">#REF!</definedName>
    <definedName name="_4FCO100">#REF!</definedName>
    <definedName name="_4HDCTT4">#REF!</definedName>
    <definedName name="_4HNCTT4">#REF!</definedName>
    <definedName name="_4LBCO01">#REF!</definedName>
    <definedName name="_4OSLCTT">#REF!</definedName>
    <definedName name="_5080591">#REF!</definedName>
    <definedName name="_5MAÕ_HAØNG">#REF!</definedName>
    <definedName name="_6MAÕ_SOÁ_THUEÁ">#REF!</definedName>
    <definedName name="_9ÑÔN_GIAÙ">#REF!</definedName>
    <definedName name="_a1" localSheetId="4" hidden="1">{"'Sheet1'!$L$16"}</definedName>
    <definedName name="_a1" localSheetId="5" hidden="1">{"'Sheet1'!$L$16"}</definedName>
    <definedName name="_a1" localSheetId="6" hidden="1">{"'Sheet1'!$L$16"}</definedName>
    <definedName name="_a1" hidden="1">{"'Sheet1'!$L$16"}</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4" hidden="1">{"'Sheet1'!$L$16"}</definedName>
    <definedName name="_a2" localSheetId="5" hidden="1">{"'Sheet1'!$L$16"}</definedName>
    <definedName name="_a2" localSheetId="6" hidden="1">{"'Sheet1'!$L$16"}</definedName>
    <definedName name="_a2"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#REF!</definedName>
    <definedName name="_B1" localSheetId="4" hidden="1">{"'Sheet1'!$L$16"}</definedName>
    <definedName name="_B1" localSheetId="5" hidden="1">{"'Sheet1'!$L$16"}</definedName>
    <definedName name="_B1" localSheetId="6" hidden="1">{"'Sheet1'!$L$16"}</definedName>
    <definedName name="_B1" hidden="1">{"'Sheet1'!$L$16"}</definedName>
    <definedName name="_b4" localSheetId="4" hidden="1">{"'Sheet1'!$L$16"}</definedName>
    <definedName name="_b4" localSheetId="5" hidden="1">{"'Sheet1'!$L$16"}</definedName>
    <definedName name="_b4" localSheetId="6" hidden="1">{"'Sheet1'!$L$16"}</definedName>
    <definedName name="_b4" hidden="1">{"'Sheet1'!$L$16"}</definedName>
    <definedName name="_ba1" localSheetId="4" hidden="1">{#N/A,#N/A,FALSE,"Chi tiÆt"}</definedName>
    <definedName name="_ba1" localSheetId="5" hidden="1">{#N/A,#N/A,FALSE,"Chi tiÆt"}</definedName>
    <definedName name="_ba1" localSheetId="6" hidden="1">{#N/A,#N/A,FALSE,"Chi tiÆt"}</definedName>
    <definedName name="_ba1" hidden="1">{#N/A,#N/A,FALSE,"Chi tiÆt"}</definedName>
    <definedName name="_bac4">#N/A</definedName>
    <definedName name="_bac5">#N/A</definedName>
    <definedName name="_ban1">#REF!</definedName>
    <definedName name="_ban2" localSheetId="4" hidden="1">{"'Sheet1'!$L$16"}</definedName>
    <definedName name="_ban2" localSheetId="5" hidden="1">{"'Sheet1'!$L$16"}</definedName>
    <definedName name="_ban2" localSheetId="6" hidden="1">{"'Sheet1'!$L$16"}</definedName>
    <definedName name="_ban2" hidden="1">{"'Sheet1'!$L$16"}</definedName>
    <definedName name="_bat1">#REF!</definedName>
    <definedName name="_ben10">#N/A</definedName>
    <definedName name="_ben12">#N/A</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a25">#REF!</definedName>
    <definedName name="_Builtin0" localSheetId="5" hidden="1">#REF!</definedName>
    <definedName name="_Builtin0" hidden="1">#REF!</definedName>
    <definedName name="_Builtin155" hidden="1">#N/A</definedName>
    <definedName name="_but1">#REF!</definedName>
    <definedName name="_but11">#REF!</definedName>
    <definedName name="_but2">#REF!</definedName>
    <definedName name="_but22">#REF!</definedName>
    <definedName name="_but3">#REF!</definedName>
    <definedName name="_but33">#REF!</definedName>
    <definedName name="_but4">#REF!</definedName>
    <definedName name="_but44">#REF!</definedName>
    <definedName name="_but5">#REF!</definedName>
    <definedName name="_but55">#REF!</definedName>
    <definedName name="_but6">#REF!</definedName>
    <definedName name="_but66">#REF!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#N/A</definedName>
    <definedName name="_cau16">'[2]R&amp;P'!$G$225</definedName>
    <definedName name="_cau25">'[2]R&amp;P'!$G$226</definedName>
    <definedName name="_cau40">'[2]R&amp;P'!$G$227</definedName>
    <definedName name="_cau5">#REF!</definedName>
    <definedName name="_cau50">'[2]R&amp;P'!$G$228</definedName>
    <definedName name="_cau60">#N/A</definedName>
    <definedName name="_cau63">#N/A</definedName>
    <definedName name="_cau7">#N/A</definedName>
    <definedName name="_CD2" localSheetId="4" hidden="1">{"'Sheet1'!$L$16"}</definedName>
    <definedName name="_CD2" localSheetId="5" hidden="1">{"'Sheet1'!$L$16"}</definedName>
    <definedName name="_CD2" localSheetId="6" hidden="1">{"'Sheet1'!$L$16"}</definedName>
    <definedName name="_CD2" hidden="1">{"'Sheet1'!$L$16"}</definedName>
    <definedName name="_cep1" localSheetId="4" hidden="1">{"'Sheet1'!$L$16"}</definedName>
    <definedName name="_cep1" localSheetId="5" hidden="1">{"'Sheet1'!$L$16"}</definedName>
    <definedName name="_cep1" localSheetId="6" hidden="1">{"'Sheet1'!$L$16"}</definedName>
    <definedName name="_cep1" hidden="1">{"'Sheet1'!$L$16"}</definedName>
    <definedName name="_chk1">#REF!</definedName>
    <definedName name="_ckn12">#N/A</definedName>
    <definedName name="_CNA50">#REF!</definedName>
    <definedName name="_Coc39" localSheetId="4" hidden="1">{"'Sheet1'!$L$16"}</definedName>
    <definedName name="_Coc39" localSheetId="5" hidden="1">{"'Sheet1'!$L$16"}</definedName>
    <definedName name="_Coc39" localSheetId="6" hidden="1">{"'Sheet1'!$L$16"}</definedName>
    <definedName name="_Coc39" hidden="1">{"'Sheet1'!$L$16"}</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456789">IF(#REF!="","",#REF!*#REF!)</definedName>
    <definedName name="_Cty501" localSheetId="4" hidden="1">{"'Sheet1'!$L$16"}</definedName>
    <definedName name="_Cty501" localSheetId="5" hidden="1">{"'Sheet1'!$L$16"}</definedName>
    <definedName name="_Cty501" localSheetId="6" hidden="1">{"'Sheet1'!$L$16"}</definedName>
    <definedName name="_Cty501" hidden="1">{"'Sheet1'!$L$16"}</definedName>
    <definedName name="_CVC1">#REF!</definedName>
    <definedName name="_D1">[1]SL!$E$5</definedName>
    <definedName name="_d1500" localSheetId="4" hidden="1">{"'Sheet1'!$L$16"}</definedName>
    <definedName name="_d1500" localSheetId="5" hidden="1">{"'Sheet1'!$L$16"}</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T12" localSheetId="4" hidden="1">{"'Sheet1'!$L$16"}</definedName>
    <definedName name="_DT12" localSheetId="5" hidden="1">{"'Sheet1'!$L$16"}</definedName>
    <definedName name="_DT12" localSheetId="6" hidden="1">{"'Sheet1'!$L$16"}</definedName>
    <definedName name="_DT12" hidden="1">{"'Sheet1'!$L$16"}</definedName>
    <definedName name="_E99999">#REF!</definedName>
    <definedName name="_ech2">#REF!</definedName>
    <definedName name="_f5" localSheetId="4" hidden="1">{"'Sheet1'!$L$16"}</definedName>
    <definedName name="_f5" localSheetId="5" hidden="1">{"'Sheet1'!$L$16"}</definedName>
    <definedName name="_f5" localSheetId="6" hidden="1">{"'Sheet1'!$L$16"}</definedName>
    <definedName name="_f5" hidden="1">{"'Sheet1'!$L$16"}</definedName>
    <definedName name="_FIL2">#REF!</definedName>
    <definedName name="_Fill" localSheetId="5" hidden="1">#REF!</definedName>
    <definedName name="_Fill" hidden="1">#REF!</definedName>
    <definedName name="_Fill_1">"#REF!"</definedName>
    <definedName name="_xlnm._FilterDatabase" localSheetId="4" hidden="1">#REF!</definedName>
    <definedName name="_xlnm._FilterDatabase" localSheetId="5" hidden="1">#REF!</definedName>
    <definedName name="_xlnm._FilterDatabase" localSheetId="6" hidden="1">#REF!</definedName>
    <definedName name="_xlnm._FilterDatabase" hidden="1">#REF!</definedName>
    <definedName name="_g1">#N/A</definedName>
    <definedName name="_G15">[3]XL4Poppy!$C$4</definedName>
    <definedName name="_g2">#N/A</definedName>
    <definedName name="_gis150">#REF!</definedName>
    <definedName name="_Goi8" localSheetId="4" hidden="1">{"'Sheet1'!$L$16"}</definedName>
    <definedName name="_Goi8" localSheetId="5" hidden="1">{"'Sheet1'!$L$16"}</definedName>
    <definedName name="_Goi8" localSheetId="6" hidden="1">{"'Sheet1'!$L$16"}</definedName>
    <definedName name="_Goi8" hidden="1">{"'Sheet1'!$L$16"}</definedName>
    <definedName name="_gon4">#REF!</definedName>
    <definedName name="_h1" localSheetId="4" hidden="1">{"'Sheet1'!$L$16"}</definedName>
    <definedName name="_h1" localSheetId="5" hidden="1">{"'Sheet1'!$L$16"}</definedName>
    <definedName name="_h1" localSheetId="6" hidden="1">{"'Sheet1'!$L$16"}</definedName>
    <definedName name="_h1" hidden="1">{"'Sheet1'!$L$16"}</definedName>
    <definedName name="_h10" localSheetId="4" hidden="1">{#N/A,#N/A,FALSE,"Chi tiÆt"}</definedName>
    <definedName name="_h10" localSheetId="5" hidden="1">{#N/A,#N/A,FALSE,"Chi tiÆt"}</definedName>
    <definedName name="_h10" localSheetId="6" hidden="1">{#N/A,#N/A,FALSE,"Chi tiÆt"}</definedName>
    <definedName name="_h10" hidden="1">{#N/A,#N/A,FALSE,"Chi tiÆt"}</definedName>
    <definedName name="_h2" localSheetId="4" hidden="1">{"'Sheet1'!$L$16"}</definedName>
    <definedName name="_h2" localSheetId="5" hidden="1">{"'Sheet1'!$L$16"}</definedName>
    <definedName name="_h2" localSheetId="6" hidden="1">{"'Sheet1'!$L$16"}</definedName>
    <definedName name="_h2" hidden="1">{"'Sheet1'!$L$16"}</definedName>
    <definedName name="_h3" localSheetId="4" hidden="1">{"'Sheet1'!$L$16"}</definedName>
    <definedName name="_h3" localSheetId="5" hidden="1">{"'Sheet1'!$L$16"}</definedName>
    <definedName name="_h3" localSheetId="6" hidden="1">{"'Sheet1'!$L$16"}</definedName>
    <definedName name="_h3" hidden="1">{"'Sheet1'!$L$16"}</definedName>
    <definedName name="_h5" localSheetId="4" hidden="1">{"'Sheet1'!$L$16"}</definedName>
    <definedName name="_h5" localSheetId="5" hidden="1">{"'Sheet1'!$L$16"}</definedName>
    <definedName name="_h5" localSheetId="6" hidden="1">{"'Sheet1'!$L$16"}</definedName>
    <definedName name="_h5" hidden="1">{"'Sheet1'!$L$16"}</definedName>
    <definedName name="_H500866">#REF!</definedName>
    <definedName name="_h6" localSheetId="4" hidden="1">{"'Sheet1'!$L$16"}</definedName>
    <definedName name="_h6" localSheetId="5" hidden="1">{"'Sheet1'!$L$16"}</definedName>
    <definedName name="_h6" localSheetId="6" hidden="1">{"'Sheet1'!$L$16"}</definedName>
    <definedName name="_h6" hidden="1">{"'Sheet1'!$L$16"}</definedName>
    <definedName name="_h7" localSheetId="4" hidden="1">{"'Sheet1'!$L$16"}</definedName>
    <definedName name="_h7" localSheetId="5" hidden="1">{"'Sheet1'!$L$16"}</definedName>
    <definedName name="_h7" localSheetId="6" hidden="1">{"'Sheet1'!$L$16"}</definedName>
    <definedName name="_h7" hidden="1">{"'Sheet1'!$L$16"}</definedName>
    <definedName name="_h8" localSheetId="4" hidden="1">{"'Sheet1'!$L$16"}</definedName>
    <definedName name="_h8" localSheetId="5" hidden="1">{"'Sheet1'!$L$16"}</definedName>
    <definedName name="_h8" localSheetId="6" hidden="1">{"'Sheet1'!$L$16"}</definedName>
    <definedName name="_h8" hidden="1">{"'Sheet1'!$L$16"}</definedName>
    <definedName name="_h9" localSheetId="4" hidden="1">{"'Sheet1'!$L$16"}</definedName>
    <definedName name="_h9" localSheetId="5" hidden="1">{"'Sheet1'!$L$16"}</definedName>
    <definedName name="_h9" localSheetId="6" hidden="1">{"'Sheet1'!$L$16"}</definedName>
    <definedName name="_h9" hidden="1">{"'Sheet1'!$L$16"}</definedName>
    <definedName name="_han23">#N/A</definedName>
    <definedName name="_hau1">#REF!</definedName>
    <definedName name="_hau12">#REF!</definedName>
    <definedName name="_hau2">#REF!</definedName>
    <definedName name="_hh1">[4]XL4Poppy!$C$9</definedName>
    <definedName name="_hh2">[4]XL4Poppy!$A$15</definedName>
    <definedName name="_hh3">[4]XL4Poppy!$C$27</definedName>
    <definedName name="_hom2">#REF!</definedName>
    <definedName name="_hsm2">1.1289</definedName>
    <definedName name="_hso2">#REF!</definedName>
    <definedName name="_hu1" localSheetId="4" hidden="1">{"'Sheet1'!$L$16"}</definedName>
    <definedName name="_hu1" localSheetId="5" hidden="1">{"'Sheet1'!$L$16"}</definedName>
    <definedName name="_hu1" localSheetId="6" hidden="1">{"'Sheet1'!$L$16"}</definedName>
    <definedName name="_hu1" hidden="1">{"'Sheet1'!$L$16"}</definedName>
    <definedName name="_hu2" localSheetId="4" hidden="1">{"'Sheet1'!$L$16"}</definedName>
    <definedName name="_hu2" localSheetId="5" hidden="1">{"'Sheet1'!$L$16"}</definedName>
    <definedName name="_hu2" localSheetId="6" hidden="1">{"'Sheet1'!$L$16"}</definedName>
    <definedName name="_hu2" hidden="1">{"'Sheet1'!$L$16"}</definedName>
    <definedName name="_hu5" localSheetId="4" hidden="1">{"'Sheet1'!$L$16"}</definedName>
    <definedName name="_hu5" localSheetId="5" hidden="1">{"'Sheet1'!$L$16"}</definedName>
    <definedName name="_hu5" localSheetId="6" hidden="1">{"'Sheet1'!$L$16"}</definedName>
    <definedName name="_hu5" hidden="1">{"'Sheet1'!$L$16"}</definedName>
    <definedName name="_hu6" localSheetId="4" hidden="1">{"'Sheet1'!$L$16"}</definedName>
    <definedName name="_hu6" localSheetId="5" hidden="1">{"'Sheet1'!$L$16"}</definedName>
    <definedName name="_hu6" localSheetId="6" hidden="1">{"'Sheet1'!$L$16"}</definedName>
    <definedName name="_hu6" hidden="1">{"'Sheet1'!$L$16"}</definedName>
    <definedName name="_hu7" localSheetId="4" hidden="1">{"'Sheet1'!$L$16"}</definedName>
    <definedName name="_hu7" localSheetId="5" hidden="1">{"'Sheet1'!$L$16"}</definedName>
    <definedName name="_hu7" localSheetId="6" hidden="1">{"'Sheet1'!$L$16"}</definedName>
    <definedName name="_hu7" hidden="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146" localSheetId="4" hidden="1">{"'Sheet1'!$L$16"}</definedName>
    <definedName name="_K146" localSheetId="5" hidden="1">{"'Sheet1'!$L$16"}</definedName>
    <definedName name="_K146" localSheetId="6" hidden="1">{"'Sheet1'!$L$16"}</definedName>
    <definedName name="_K146" hidden="1">{"'Sheet1'!$L$16"}</definedName>
    <definedName name="_k27" localSheetId="4" hidden="1">{"'Sheet1'!$L$16"}</definedName>
    <definedName name="_k27" localSheetId="5" hidden="1">{"'Sheet1'!$L$16"}</definedName>
    <definedName name="_k27" localSheetId="6" hidden="1">{"'Sheet1'!$L$16"}</definedName>
    <definedName name="_k27" hidden="1">{"'Sheet1'!$L$16"}</definedName>
    <definedName name="_Key1" localSheetId="5" hidden="1">#REF!</definedName>
    <definedName name="_Key1" hidden="1">#REF!</definedName>
    <definedName name="_Key1_1">"#REF!"</definedName>
    <definedName name="_Key2" localSheetId="5" hidden="1">#REF!</definedName>
    <definedName name="_Key2" localSheetId="6" hidden="1">#REF!</definedName>
    <definedName name="_Key2" hidden="1">#REF!</definedName>
    <definedName name="_Key2_1">"#REF!"</definedName>
    <definedName name="_KH08" localSheetId="4" hidden="1">{#N/A,#N/A,FALSE,"Chi tiÆt"}</definedName>
    <definedName name="_KH08" localSheetId="5" hidden="1">{#N/A,#N/A,FALSE,"Chi tiÆt"}</definedName>
    <definedName name="_KH08" localSheetId="6" hidden="1">{#N/A,#N/A,FALSE,"Chi tiÆt"}</definedName>
    <definedName name="_KH08" hidden="1">{#N/A,#N/A,FALSE,"Chi tiÆt"}</definedName>
    <definedName name="_kl1">#REF!</definedName>
    <definedName name="_KL2">#REF!</definedName>
    <definedName name="_KL3" localSheetId="4" hidden="1">{"'Sheet1'!$L$16"}</definedName>
    <definedName name="_KL3" localSheetId="6">#REF!</definedName>
    <definedName name="_KL3" hidden="1">{"'Sheet1'!$L$16"}</definedName>
    <definedName name="_KL4">#REF!</definedName>
    <definedName name="_KL5">#REF!</definedName>
    <definedName name="_KL6">#REF!</definedName>
    <definedName name="_KL7">#REF!</definedName>
    <definedName name="_km03" localSheetId="4" hidden="1">{"'Sheet1'!$L$16"}</definedName>
    <definedName name="_km03" localSheetId="5" hidden="1">{"'Sheet1'!$L$16"}</definedName>
    <definedName name="_km03" localSheetId="6"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212" localSheetId="4" hidden="1">{"'Sheet1'!$L$16"}</definedName>
    <definedName name="_km212" localSheetId="5" hidden="1">{"'Sheet1'!$L$16"}</definedName>
    <definedName name="_km212" hidden="1">{"'Sheet1'!$L$16"}</definedName>
    <definedName name="_kn12">#N/A</definedName>
    <definedName name="_L">#REF!</definedName>
    <definedName name="_l1" localSheetId="4" hidden="1">{"'Sheet1'!$L$16"}</definedName>
    <definedName name="_L1" localSheetId="6">[5]XL4Poppy!$C$4</definedName>
    <definedName name="_l1" hidden="1">{"'Sheet1'!$L$16"}</definedName>
    <definedName name="_L6">[6]XL4Poppy!$C$31</definedName>
    <definedName name="_Lan1" localSheetId="4" hidden="1">{"'Sheet1'!$L$16"}</definedName>
    <definedName name="_Lan1" localSheetId="5" hidden="1">{"'Sheet1'!$L$16"}</definedName>
    <definedName name="_Lan1" localSheetId="6" hidden="1">{"'Sheet1'!$L$16"}</definedName>
    <definedName name="_Lan1" hidden="1">{"'Sheet1'!$L$16"}</definedName>
    <definedName name="_LAN3" localSheetId="4" hidden="1">{"'Sheet1'!$L$16"}</definedName>
    <definedName name="_LAN3" localSheetId="5" hidden="1">{"'Sheet1'!$L$16"}</definedName>
    <definedName name="_LAN3" localSheetId="6" hidden="1">{"'Sheet1'!$L$16"}</definedName>
    <definedName name="_LAN3" hidden="1">{"'Sheet1'!$L$16"}</definedName>
    <definedName name="_lap1">#REF!</definedName>
    <definedName name="_lap2">#REF!</definedName>
    <definedName name="_lk2" localSheetId="4" hidden="1">{"'Sheet1'!$L$16"}</definedName>
    <definedName name="_lk2" localSheetId="5" hidden="1">{"'Sheet1'!$L$16"}</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u13">#REF!</definedName>
    <definedName name="_lu8">#N/A</definedName>
    <definedName name="_lu85">#REF!</definedName>
    <definedName name="_M1">[5]XL4Poppy!$C$4</definedName>
    <definedName name="_m1233" localSheetId="4" hidden="1">{"'Sheet1'!$L$16"}</definedName>
    <definedName name="_m1233" localSheetId="5" hidden="1">{"'Sheet1'!$L$16"}</definedName>
    <definedName name="_m1233" localSheetId="6" hidden="1">{"'Sheet1'!$L$16"}</definedName>
    <definedName name="_m1233" hidden="1">{"'Sheet1'!$L$16"}</definedName>
    <definedName name="_M2" localSheetId="4" hidden="1">{"'Sheet1'!$L$16"}</definedName>
    <definedName name="_M2" localSheetId="5" hidden="1">{"'Sheet1'!$L$16"}</definedName>
    <definedName name="_M2" localSheetId="6" hidden="1">{"'Sheet1'!$L$16"}</definedName>
    <definedName name="_M2" hidden="1">{"'Sheet1'!$L$16"}</definedName>
    <definedName name="_M36" localSheetId="4" hidden="1">{"'Sheet1'!$L$16"}</definedName>
    <definedName name="_M36" localSheetId="5" hidden="1">{"'Sheet1'!$L$16"}</definedName>
    <definedName name="_M36" localSheetId="6" hidden="1">{"'Sheet1'!$L$16"}</definedName>
    <definedName name="_M36" hidden="1">{"'Sheet1'!$L$16"}</definedName>
    <definedName name="_m4" localSheetId="4" hidden="1">{"'Sheet1'!$L$16"}</definedName>
    <definedName name="_m4" localSheetId="5" hidden="1">{"'Sheet1'!$L$16"}</definedName>
    <definedName name="_m4" localSheetId="6" hidden="1">{"'Sheet1'!$L$16"}</definedName>
    <definedName name="_m4"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2">#REF!</definedName>
    <definedName name="_may3">#REF!</definedName>
    <definedName name="_MDL1">#REF!</definedName>
    <definedName name="_Mgh2">#REF!</definedName>
    <definedName name="_mh1">#REF!</definedName>
    <definedName name="_Mh2">#REF!</definedName>
    <definedName name="_mh3">#REF!</definedName>
    <definedName name="_mh4">#REF!</definedName>
    <definedName name="_mix6">'[2]R&amp;P'!$G$207</definedName>
    <definedName name="_msl100">#REF!</definedName>
    <definedName name="_msl200">#REF!</definedName>
    <definedName name="_msl250">#REF!</definedName>
    <definedName name="_msl300">#REF!</definedName>
    <definedName name="_msl400">#REF!</definedName>
    <definedName name="_msl800">#REF!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1">#REF!</definedName>
    <definedName name="_mtc2">#REF!</definedName>
    <definedName name="_mtc3">#REF!</definedName>
    <definedName name="_MTL12" localSheetId="4" hidden="1">{"'Sheet1'!$L$16"}</definedName>
    <definedName name="_MTL12" localSheetId="5" hidden="1">{"'Sheet1'!$L$16"}</definedName>
    <definedName name="_MTL12" localSheetId="6" hidden="1">{"'Sheet1'!$L$16"}</definedName>
    <definedName name="_MTL12" hidden="1">{"'Sheet1'!$L$16"}</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am1" localSheetId="4" hidden="1">{"'Sheet1'!$L$16"}</definedName>
    <definedName name="_nam1" localSheetId="5" hidden="1">{"'Sheet1'!$L$16"}</definedName>
    <definedName name="_nam1" localSheetId="6" hidden="1">{"'Sheet1'!$L$16"}</definedName>
    <definedName name="_nam1" hidden="1">{"'Sheet1'!$L$16"}</definedName>
    <definedName name="_nam2" localSheetId="4" hidden="1">{#N/A,#N/A,FALSE,"Chi tiÆt"}</definedName>
    <definedName name="_nam2" localSheetId="5" hidden="1">{#N/A,#N/A,FALSE,"Chi tiÆt"}</definedName>
    <definedName name="_nam2" localSheetId="6" hidden="1">{#N/A,#N/A,FALSE,"Chi tiÆt"}</definedName>
    <definedName name="_nam2" hidden="1">{#N/A,#N/A,FALSE,"Chi tiÆt"}</definedName>
    <definedName name="_nam3" localSheetId="4" hidden="1">{"'Sheet1'!$L$16"}</definedName>
    <definedName name="_nam3" localSheetId="5" hidden="1">{"'Sheet1'!$L$16"}</definedName>
    <definedName name="_nam3" localSheetId="6" hidden="1">{"'Sheet1'!$L$16"}</definedName>
    <definedName name="_nam3" hidden="1">{"'Sheet1'!$L$16"}</definedName>
    <definedName name="_nc1">#REF!</definedName>
    <definedName name="_nc10">#REF!</definedName>
    <definedName name="_nc151">#REF!</definedName>
    <definedName name="_nc2">#REF!</definedName>
    <definedName name="_nc3">#REF!</definedName>
    <definedName name="_nc6">#REF!</definedName>
    <definedName name="_nc7">#REF!</definedName>
    <definedName name="_nc8">#REF!</definedName>
    <definedName name="_nc9">#REF!</definedName>
    <definedName name="_NCL100">#REF!</definedName>
    <definedName name="_NCL200">#REF!</definedName>
    <definedName name="_NCL2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ET2">#REF!</definedName>
    <definedName name="_nh2" localSheetId="4" hidden="1">{#N/A,#N/A,FALSE,"Chi tiÆt"}</definedName>
    <definedName name="_nh2" localSheetId="5" hidden="1">{#N/A,#N/A,FALSE,"Chi tiÆt"}</definedName>
    <definedName name="_nh2" localSheetId="6" hidden="1">{#N/A,#N/A,FALSE,"Chi tiÆt"}</definedName>
    <definedName name="_nh2" hidden="1">{#N/A,#N/A,FALSE,"Chi tiÆt"}</definedName>
    <definedName name="_nin190">#REF!</definedName>
    <definedName name="_ns02" localSheetId="4" hidden="1">{"'Sheet1'!$L$16"}</definedName>
    <definedName name="_ns02" localSheetId="5" hidden="1">{"'Sheet1'!$L$16"}</definedName>
    <definedName name="_ns02" localSheetId="6" hidden="1">{"'Sheet1'!$L$16"}</definedName>
    <definedName name="_ns02" hidden="1">{"'Sheet1'!$L$16"}</definedName>
    <definedName name="_NSO2" localSheetId="4" hidden="1">{"'Sheet1'!$L$16"}</definedName>
    <definedName name="_NSO2" localSheetId="5" hidden="1">{"'Sheet1'!$L$16"}</definedName>
    <definedName name="_NSO2" localSheetId="6" hidden="1">{"'Sheet1'!$L$16"}</definedName>
    <definedName name="_NSO2" hidden="1">{"'Sheet1'!$L$16"}</definedName>
    <definedName name="_off1">#REF!</definedName>
    <definedName name="_Order1" hidden="1">255</definedName>
    <definedName name="_Order2" hidden="1">255</definedName>
    <definedName name="_oto12">'[2]R&amp;P'!$G$198</definedName>
    <definedName name="_oto5">#N/A</definedName>
    <definedName name="_oto7">#N/A</definedName>
    <definedName name="_PA3" localSheetId="4" hidden="1">{"'Sheet1'!$L$16"}</definedName>
    <definedName name="_PA3" localSheetId="5" hidden="1">{"'Sheet1'!$L$16"}</definedName>
    <definedName name="_PA3" localSheetId="6" hidden="1">{"'Sheet1'!$L$16"}</definedName>
    <definedName name="_PA3" hidden="1">{"'Sheet1'!$L$16"}</definedName>
    <definedName name="_Parse_Out" localSheetId="5" hidden="1">[7]Quantity!#REF!</definedName>
    <definedName name="_Parse_Out" hidden="1">[7]Quantity!#REF!</definedName>
    <definedName name="_pb30">#REF!</definedName>
    <definedName name="_pb80">#REF!</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 localSheetId="4" hidden="1">{"'Sheet1'!$L$16"}</definedName>
    <definedName name="_phu2" localSheetId="5" hidden="1">{"'Sheet1'!$L$16"}</definedName>
    <definedName name="_phu2" localSheetId="6" hidden="1">{"'Sheet1'!$L$16"}</definedName>
    <definedName name="_phu2" hidden="1">{"'Sheet1'!$L$16"}</definedName>
    <definedName name="_phu3" localSheetId="4" hidden="1">{"'Sheet1'!$L$16"}</definedName>
    <definedName name="_phu3" localSheetId="5" hidden="1">{"'Sheet1'!$L$16"}</definedName>
    <definedName name="_phu3" localSheetId="6" hidden="1">{"'Sheet1'!$L$16"}</definedName>
    <definedName name="_phu3" hidden="1">{"'Sheet1'!$L$16"}</definedName>
    <definedName name="_PL1">#REF!</definedName>
    <definedName name="_PL1242">#REF!</definedName>
    <definedName name="_Pl2" localSheetId="4" hidden="1">{"'Sheet1'!$L$16"}</definedName>
    <definedName name="_Pl2" localSheetId="5" hidden="1">{"'Sheet1'!$L$16"}</definedName>
    <definedName name="_Pl2" localSheetId="6" hidden="1">{"'Sheet1'!$L$16"}</definedName>
    <definedName name="_Pl2" hidden="1">{"'Sheet1'!$L$16"}</definedName>
    <definedName name="_PL3" localSheetId="5" hidden="1">#REF!</definedName>
    <definedName name="_PL3" hidden="1">#REF!</definedName>
    <definedName name="_PXB80">#REF!</definedName>
    <definedName name="_qa7">#REF!</definedName>
    <definedName name="_qh1">#REF!</definedName>
    <definedName name="_qh2">#REF!</definedName>
    <definedName name="_qh3">#REF!</definedName>
    <definedName name="_qH30">#REF!</definedName>
    <definedName name="_qh4">#REF!</definedName>
    <definedName name="_QL10">#REF!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#N/A</definedName>
    <definedName name="_rai100">#N/A</definedName>
    <definedName name="_rai20">#N/A</definedName>
    <definedName name="_RF3">#REF!</definedName>
    <definedName name="_rp95">#REF!</definedName>
    <definedName name="_rt1">#REF!</definedName>
    <definedName name="_s6">{"ÿÿÿÿÿ"}</definedName>
    <definedName name="_san108">'[2]R&amp;P'!$G$160</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l2">#N/A</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i2">#REF!</definedName>
    <definedName name="_soi3">#REF!</definedName>
    <definedName name="_Sort" localSheetId="5" hidden="1">#REF!</definedName>
    <definedName name="_Sort" localSheetId="6" hidden="1">#REF!</definedName>
    <definedName name="_Sort" hidden="1">#REF!</definedName>
    <definedName name="_Sort_1">"#REF!"</definedName>
    <definedName name="_Sta1">531.877</definedName>
    <definedName name="_Sta2">561.952</definedName>
    <definedName name="_Sta3">712.202</definedName>
    <definedName name="_Sta4">762.202</definedName>
    <definedName name="_Stb24">#REF!</definedName>
    <definedName name="_Stb33">#REF!</definedName>
    <definedName name="_sua20">#REF!</definedName>
    <definedName name="_sua30">#REF!</definedName>
    <definedName name="_T10" localSheetId="4" hidden="1">{"'Sheet1'!$L$16"}</definedName>
    <definedName name="_T10" localSheetId="5" hidden="1">{"'Sheet1'!$L$16"}</definedName>
    <definedName name="_T10" localSheetId="6" hidden="1">{"'Sheet1'!$L$16"}</definedName>
    <definedName name="_T10" hidden="1">{"'Sheet1'!$L$16"}</definedName>
    <definedName name="_T12" localSheetId="4" hidden="1">{"'Sheet1'!$L$16"}</definedName>
    <definedName name="_T12" localSheetId="5" hidden="1">{"'Sheet1'!$L$16"}</definedName>
    <definedName name="_T12" localSheetId="6" hidden="1">{"'Sheet1'!$L$16"}</definedName>
    <definedName name="_T12" hidden="1">{"'Sheet1'!$L$16"}</definedName>
    <definedName name="_ta1">#REF!</definedName>
    <definedName name="_ta2">#REF!</definedName>
    <definedName name="_ta3">#REF!</definedName>
    <definedName name="_ta4">#REF!</definedName>
    <definedName name="_ta5">#REF!</definedName>
    <definedName name="_ta6">#REF!</definedName>
    <definedName name="_TB1">#REF!</definedName>
    <definedName name="_tb2" localSheetId="4" hidden="1">{"'Sheet1'!$L$16"}</definedName>
    <definedName name="_tb2" localSheetId="6">#REF!</definedName>
    <definedName name="_tb2" hidden="1">{"'Sheet1'!$L$16"}</definedName>
    <definedName name="_tb3">#REF!</definedName>
    <definedName name="_tb4">#REF!</definedName>
    <definedName name="_TC07" localSheetId="4" hidden="1">{"'Sheet1'!$L$16"}</definedName>
    <definedName name="_TC07" localSheetId="5" hidden="1">{"'Sheet1'!$L$16"}</definedName>
    <definedName name="_TC07" localSheetId="6" hidden="1">{"'Sheet1'!$L$16"}</definedName>
    <definedName name="_TC07" hidden="1">{"'Sheet1'!$L$16"}</definedName>
    <definedName name="_tc1">#REF!</definedName>
    <definedName name="_tct5">#REF!</definedName>
    <definedName name="_td1" localSheetId="4" hidden="1">{"'Sheet1'!$L$16"}</definedName>
    <definedName name="_td1" localSheetId="6">#REF!</definedName>
    <definedName name="_td1" hidden="1">{"'Sheet1'!$L$16"}</definedName>
    <definedName name="_te1">#REF!</definedName>
    <definedName name="_te2">#REF!</definedName>
    <definedName name="_tg1">#REF!</definedName>
    <definedName name="_tg427">#REF!</definedName>
    <definedName name="_TH1">#REF!</definedName>
    <definedName name="_TH2" localSheetId="4" hidden="1">{"'Sheet1'!$L$16"}</definedName>
    <definedName name="_TH2" localSheetId="5" hidden="1">{"'Sheet1'!$L$16"}</definedName>
    <definedName name="_TH2" localSheetId="6" hidden="1">{"'Sheet1'!$L$16"}</definedName>
    <definedName name="_TH2" hidden="1">{"'Sheet1'!$L$16"}</definedName>
    <definedName name="_TH20">#REF!</definedName>
    <definedName name="_TH3">#REF!</definedName>
    <definedName name="_TH35">#REF!</definedName>
    <definedName name="_TH50">#REF!</definedName>
    <definedName name="_TK155">#REF!</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oi3">#N/A</definedName>
    <definedName name="_toi5">#N/A</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localSheetId="4" hidden="1">{"'Sheet1'!$L$16"}</definedName>
    <definedName name="_Tru21" localSheetId="5" hidden="1">{"'Sheet1'!$L$16"}</definedName>
    <definedName name="_Tru21" localSheetId="6" hidden="1">{"'Sheet1'!$L$16"}</definedName>
    <definedName name="_Tru21" hidden="1">{"'Sheet1'!$L$16"}</definedName>
    <definedName name="_TS2">#REF!</definedName>
    <definedName name="_tt3" localSheetId="4" hidden="1">{"'Sheet1'!$L$16"}</definedName>
    <definedName name="_tt3" localSheetId="5" hidden="1">{"'Sheet1'!$L$16"}</definedName>
    <definedName name="_tt3" localSheetId="6" hidden="1">{"'Sheet1'!$L$16"}</definedName>
    <definedName name="_tt3" hidden="1">{"'Sheet1'!$L$16"}</definedName>
    <definedName name="_TT31" localSheetId="4" hidden="1">{"'Sheet1'!$L$16"}</definedName>
    <definedName name="_TT31" localSheetId="5" hidden="1">{"'Sheet1'!$L$16"}</definedName>
    <definedName name="_TT31" localSheetId="6" hidden="1">{"'Sheet1'!$L$16"}</definedName>
    <definedName name="_TT31" hidden="1">{"'Sheet1'!$L$16"}</definedName>
    <definedName name="_TVL1">#REF!</definedName>
    <definedName name="_tz593">#REF!</definedName>
    <definedName name="_ui100">#REF!</definedName>
    <definedName name="_ui105">#REF!</definedName>
    <definedName name="_ui108">'[2]R&amp;P'!$G$146</definedName>
    <definedName name="_ui130">#REF!</definedName>
    <definedName name="_ui140">#N/A</definedName>
    <definedName name="_ui160">#REF!</definedName>
    <definedName name="_ui180">'[2]R&amp;P'!$G$150</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T2">#REF!</definedName>
    <definedName name="_vc1">#REF!</definedName>
    <definedName name="_vc2">#REF!</definedName>
    <definedName name="_vc3">#REF!</definedName>
    <definedName name="_Vh2">#REF!</definedName>
    <definedName name="_VL1">#REF!</definedName>
    <definedName name="_vl10">#REF!</definedName>
    <definedName name="_VL100">#REF!</definedName>
    <definedName name="_vl2" localSheetId="4" hidden="1">{"'Sheet1'!$L$16"}</definedName>
    <definedName name="_vl2" localSheetId="5" hidden="1">{"'Sheet1'!$L$16"}</definedName>
    <definedName name="_vl2" localSheetId="6" hidden="1">{"'Sheet1'!$L$16"}</definedName>
    <definedName name="_vl2" hidden="1">{"'Sheet1'!$L$16"}</definedName>
    <definedName name="_VL200">#REF!</definedName>
    <definedName name="_VL250">#REF!</definedName>
    <definedName name="_vl3">#REF!</definedName>
    <definedName name="_vl4">#REF!</definedName>
    <definedName name="_vl5">#REF!</definedName>
    <definedName name="_vl6">#REF!</definedName>
    <definedName name="_vl7">#REF!</definedName>
    <definedName name="_vl8">#REF!</definedName>
    <definedName name="_vl9">#REF!</definedName>
    <definedName name="_VLP2" localSheetId="4" hidden="1">{"'Sheet1'!$L$16"}</definedName>
    <definedName name="_VLP2" localSheetId="5" hidden="1">{"'Sheet1'!$L$16"}</definedName>
    <definedName name="_VLP2" localSheetId="6" hidden="1">{"'Sheet1'!$L$16"}</definedName>
    <definedName name="_VLP2" hidden="1">{"'Sheet1'!$L$16"}</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xb80">#REF!</definedName>
    <definedName name="_xl150">#REF!</definedName>
    <definedName name="_xm3">#REF!</definedName>
    <definedName name="_xm4">#REF!</definedName>
    <definedName name="_xm40">'[2]R&amp;P'!$G$27</definedName>
    <definedName name="_xm5">#REF!</definedName>
    <definedName name="µds" localSheetId="5" hidden="1">#REF!</definedName>
    <definedName name="µds" localSheetId="6" hidden="1">#REF!</definedName>
    <definedName name="µds" hidden="1">#REF!</definedName>
    <definedName name="a" localSheetId="4" hidden="1">{"'Sheet1'!$L$16"}</definedName>
    <definedName name="a" localSheetId="5" hidden="1">{"'Sheet1'!$L$16"}</definedName>
    <definedName name="a" localSheetId="6" hidden="1">{"'Sheet1'!$L$16"}</definedName>
    <definedName name="a" hidden="1">{"'Sheet1'!$L$16"}</definedName>
    <definedName name="A.">#REF!</definedName>
    <definedName name="A.1">#REF!</definedName>
    <definedName name="A.2">#REF!</definedName>
    <definedName name="a_">#REF!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1">#REF!</definedName>
    <definedName name="a10.">#REF!</definedName>
    <definedName name="a11.">#REF!</definedName>
    <definedName name="a12.">#REF!</definedName>
    <definedName name="A120_">#REF!</definedName>
    <definedName name="a129_xoa" localSheetId="4" hidden="1">{"Offgrid",#N/A,FALSE,"OFFGRID";"Region",#N/A,FALSE,"REGION";"Offgrid -2",#N/A,FALSE,"OFFGRID";"WTP",#N/A,FALSE,"WTP";"WTP -2",#N/A,FALSE,"WTP";"Project",#N/A,FALSE,"PROJECT";"Summary -2",#N/A,FALSE,"SUMMARY"}</definedName>
    <definedName name="a129_xoa" localSheetId="5" hidden="1">{"Offgrid",#N/A,FALSE,"OFFGRID";"Region",#N/A,FALSE,"REGION";"Offgrid -2",#N/A,FALSE,"OFFGRID";"WTP",#N/A,FALSE,"WTP";"WTP -2",#N/A,FALSE,"WTP";"Project",#N/A,FALSE,"PROJECT";"Summary -2",#N/A,FALSE,"SUMMARY"}</definedName>
    <definedName name="a129_xoa" localSheetId="6" hidden="1">{"Offgrid",#N/A,FALSE,"OFFGRID";"Region",#N/A,FALSE,"REGION";"Offgrid -2",#N/A,FALSE,"OFFGRID";"WTP",#N/A,FALSE,"WTP";"WTP -2",#N/A,FALSE,"WTP";"Project",#N/A,FALSE,"PROJECT";"Summary -2",#N/A,FALSE,"SUMMARY"}</definedName>
    <definedName name="a129_xoa" hidden="1">{"Offgrid",#N/A,FALSE,"OFFGRID";"Region",#N/A,FALSE,"REGION";"Offgrid -2",#N/A,FALSE,"OFFGRID";"WTP",#N/A,FALSE,"WTP";"WTP -2",#N/A,FALSE,"WTP";"Project",#N/A,FALSE,"PROJECT";"Summary -2",#N/A,FALSE,"SUMMARY"}</definedName>
    <definedName name="a129_xoaxoa" localSheetId="4" hidden="1">{"Offgrid",#N/A,FALSE,"OFFGRID";"Region",#N/A,FALSE,"REGION";"Offgrid -2",#N/A,FALSE,"OFFGRID";"WTP",#N/A,FALSE,"WTP";"WTP -2",#N/A,FALSE,"WTP";"Project",#N/A,FALSE,"PROJECT";"Summary -2",#N/A,FALSE,"SUMMARY"}</definedName>
    <definedName name="a129_xoaxoa" localSheetId="5" hidden="1">{"Offgrid",#N/A,FALSE,"OFFGRID";"Region",#N/A,FALSE,"REGION";"Offgrid -2",#N/A,FALSE,"OFFGRID";"WTP",#N/A,FALSE,"WTP";"WTP -2",#N/A,FALSE,"WTP";"Project",#N/A,FALSE,"PROJECT";"Summary -2",#N/A,FALSE,"SUMMARY"}</definedName>
    <definedName name="a129_xoaxoa" localSheetId="6"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localSheetId="4" hidden="1">{"Offgrid",#N/A,FALSE,"OFFGRID";"Region",#N/A,FALSE,"REGION";"Offgrid -2",#N/A,FALSE,"OFFGRID";"WTP",#N/A,FALSE,"WTP";"WTP -2",#N/A,FALSE,"WTP";"Project",#N/A,FALSE,"PROJECT";"Summary -2",#N/A,FALSE,"SUMMARY"}</definedName>
    <definedName name="a130_xoa" localSheetId="5" hidden="1">{"Offgrid",#N/A,FALSE,"OFFGRID";"Region",#N/A,FALSE,"REGION";"Offgrid -2",#N/A,FALSE,"OFFGRID";"WTP",#N/A,FALSE,"WTP";"WTP -2",#N/A,FALSE,"WTP";"Project",#N/A,FALSE,"PROJECT";"Summary -2",#N/A,FALSE,"SUMMARY"}</definedName>
    <definedName name="a130_xoa" localSheetId="6"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localSheetId="4" hidden="1">{"Offgrid",#N/A,FALSE,"OFFGRID";"Region",#N/A,FALSE,"REGION";"Offgrid -2",#N/A,FALSE,"OFFGRID";"WTP",#N/A,FALSE,"WTP";"WTP -2",#N/A,FALSE,"WTP";"Project",#N/A,FALSE,"PROJECT";"Summary -2",#N/A,FALSE,"SUMMARY"}</definedName>
    <definedName name="a130_xoaxoa" localSheetId="5" hidden="1">{"Offgrid",#N/A,FALSE,"OFFGRID";"Region",#N/A,FALSE,"REGION";"Offgrid -2",#N/A,FALSE,"OFFGRID";"WTP",#N/A,FALSE,"WTP";"WTP -2",#N/A,FALSE,"WTP";"Project",#N/A,FALSE,"PROJECT";"Summary -2",#N/A,FALSE,"SUMMARY"}</definedName>
    <definedName name="a130_xoaxoa" localSheetId="6"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t">#REF!</definedName>
    <definedName name="a2.">#REF!</definedName>
    <definedName name="a277Print_Titles">#REF!</definedName>
    <definedName name="a3.">#REF!</definedName>
    <definedName name="A35_">#REF!</definedName>
    <definedName name="a4.">#REF!</definedName>
    <definedName name="a5.">#REF!</definedName>
    <definedName name="A50_">#REF!</definedName>
    <definedName name="a6.">#REF!</definedName>
    <definedName name="A6N2">#REF!</definedName>
    <definedName name="A6N3">#REF!</definedName>
    <definedName name="a7.">#REF!</definedName>
    <definedName name="A70_">#REF!</definedName>
    <definedName name="a8.">#REF!</definedName>
    <definedName name="a9.">#REF!</definedName>
    <definedName name="A95_">#REF!</definedName>
    <definedName name="aa" localSheetId="4" hidden="1">{"'Sheet1'!$L$16"}</definedName>
    <definedName name="aa" localSheetId="5" hidden="1">{"'Sheet1'!$L$16"}</definedName>
    <definedName name="aa" localSheetId="6" hidden="1">{"'Sheet1'!$L$16"}</definedName>
    <definedName name="aa" hidden="1">{"'Sheet1'!$L$16"}</definedName>
    <definedName name="aAAA">#REF!</definedName>
    <definedName name="aaaaa">#REF!</definedName>
    <definedName name="aaaaaaaaaaaaaaaa" localSheetId="4" hidden="1">{0}</definedName>
    <definedName name="aaaaaaaaaaaaaaaa" localSheetId="5" hidden="1">{0}</definedName>
    <definedName name="aaaaaaaaaaaaaaaa" localSheetId="6" hidden="1">{0}</definedName>
    <definedName name="aaaaaaaaaaaaaaaa" hidden="1">{0}</definedName>
    <definedName name="aan">#REF!</definedName>
    <definedName name="Ab">#REF!</definedName>
    <definedName name="ABC" localSheetId="5" hidden="1">#REF!</definedName>
    <definedName name="ABC" hidden="1">#REF!</definedName>
    <definedName name="abs">#REF!</definedName>
    <definedName name="ac">3</definedName>
    <definedName name="Ac_">#REF!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cdc">#REF!</definedName>
    <definedName name="aco">#REF!</definedName>
    <definedName name="Acv">#REF!</definedName>
    <definedName name="ad">3</definedName>
    <definedName name="ADADADD" localSheetId="4" hidden="1">{"'Sheet1'!$L$16"}</definedName>
    <definedName name="ADADADD" localSheetId="5" hidden="1">{"'Sheet1'!$L$16"}</definedName>
    <definedName name="ADADADD" localSheetId="6" hidden="1">{"'Sheet1'!$L$16"}</definedName>
    <definedName name="ADADADD" hidden="1">{"'Sheet1'!$L$16"}</definedName>
    <definedName name="ADAY">#REF!</definedName>
    <definedName name="add">[2]Names!$D$6</definedName>
    <definedName name="addd">#REF!</definedName>
    <definedName name="Address">#REF!</definedName>
    <definedName name="âdf">{"Book5","sæ quü.xls","Dù to¸n x©y dùng nhµ s¶n xuÊt.xls","Than.xls","TiÕn ®é s¶n xuÊt - Th¸ng 9.xls"}</definedName>
    <definedName name="ẤDF" localSheetId="4" hidden="1">{"'Sheet1'!$L$16"}</definedName>
    <definedName name="ẤDF" localSheetId="5" hidden="1">{"'Sheet1'!$L$16"}</definedName>
    <definedName name="ẤDF" localSheetId="6" hidden="1">{"'Sheet1'!$L$16"}</definedName>
    <definedName name="ẤDF" hidden="1">{"'Sheet1'!$L$16"}</definedName>
    <definedName name="ADP">#REF!</definedName>
    <definedName name="ae" localSheetId="4" hidden="1">{"'Sheet1'!$L$16"}</definedName>
    <definedName name="ae" localSheetId="5" hidden="1">{"'Sheet1'!$L$16"}</definedName>
    <definedName name="ae" localSheetId="6" hidden="1">{"'Sheet1'!$L$16"}</definedName>
    <definedName name="ae" hidden="1">{"'Sheet1'!$L$16"}</definedName>
    <definedName name="af" localSheetId="5" hidden="1">[8]Main!#REF!</definedName>
    <definedName name="af" localSheetId="6" hidden="1">[9]Main!#REF!</definedName>
    <definedName name="af" hidden="1">[8]Main!#REF!</definedName>
    <definedName name="afasfsagfas" localSheetId="4" hidden="1">{#N/A,#N/A,FALSE,"Chi tiÆt"}</definedName>
    <definedName name="afasfsagfas" localSheetId="5" hidden="1">{#N/A,#N/A,FALSE,"Chi tiÆt"}</definedName>
    <definedName name="afasfsagfas" localSheetId="6" hidden="1">{#N/A,#N/A,FALSE,"Chi tiÆt"}</definedName>
    <definedName name="afasfsagfas" hidden="1">{#N/A,#N/A,FALSE,"Chi tiÆt"}</definedName>
    <definedName name="afdf" localSheetId="4" hidden="1">{"'Sheet1'!$L$16"}</definedName>
    <definedName name="afdf" localSheetId="5" hidden="1">{"'Sheet1'!$L$16"}</definedName>
    <definedName name="afdf" localSheetId="6" hidden="1">{"'Sheet1'!$L$16"}</definedName>
    <definedName name="afdf" hidden="1">{"'Sheet1'!$L$16"}</definedName>
    <definedName name="Ag_">#REF!</definedName>
    <definedName name="ag15F80">#REF!</definedName>
    <definedName name="ah">#REF!</definedName>
    <definedName name="ai">#REF!</definedName>
    <definedName name="aii">#REF!</definedName>
    <definedName name="aiii">#REF!</definedName>
    <definedName name="AKHAC">#REF!</definedName>
    <definedName name="All_Item">#REF!</definedName>
    <definedName name="ALPIN">#N/A</definedName>
    <definedName name="ALPJYOU">#N/A</definedName>
    <definedName name="ALPTOI">#N/A</definedName>
    <definedName name="ALTINH">#REF!</definedName>
    <definedName name="am.">#REF!</definedName>
    <definedName name="an">#REF!</definedName>
    <definedName name="ân" localSheetId="4" hidden="1">{"'Sheet1'!$L$16"}</definedName>
    <definedName name="ân" localSheetId="5" hidden="1">{"'Sheet1'!$L$16"}</definedName>
    <definedName name="ân" localSheetId="6" hidden="1">{"'Sheet1'!$L$16"}</definedName>
    <definedName name="ân" hidden="1">{"'Sheet1'!$L$16"}</definedName>
    <definedName name="anfa_s">#REF!</definedName>
    <definedName name="ang">#REF!</definedName>
    <definedName name="ANN">#REF!</definedName>
    <definedName name="anpha">#REF!</definedName>
    <definedName name="ANQD">#REF!</definedName>
    <definedName name="anscount" hidden="1">1</definedName>
    <definedName name="Antoan" localSheetId="4" hidden="1">{"'Sheet1'!$L$16"}</definedName>
    <definedName name="Antoan" localSheetId="5" hidden="1">{"'Sheet1'!$L$16"}</definedName>
    <definedName name="Antoan" localSheetId="6" hidden="1">{"'Sheet1'!$L$16"}</definedName>
    <definedName name="Antoan" hidden="1">{"'Sheet1'!$L$16"}</definedName>
    <definedName name="Apstot">#REF!</definedName>
    <definedName name="Aq">#REF!</definedName>
    <definedName name="aqbnmjm" localSheetId="5" hidden="1">#REF!</definedName>
    <definedName name="aqbnmjm" hidden="1">#REF!</definedName>
    <definedName name="as" localSheetId="4" hidden="1">{"'Sheet1'!$L$16"}</definedName>
    <definedName name="As" localSheetId="6">#REF!</definedName>
    <definedName name="as" hidden="1">{"'Sheet1'!$L$16"}</definedName>
    <definedName name="As_">#REF!</definedName>
    <definedName name="AS2DocOpenMode" hidden="1">"AS2DocumentEdit"</definedName>
    <definedName name="AS2ReportLS" hidden="1">1</definedName>
    <definedName name="AS2SyncStepLS" hidden="1">0</definedName>
    <definedName name="AS2TickmarkLS" localSheetId="5" hidden="1">#REF!</definedName>
    <definedName name="AS2TickmarkLS" hidden="1">#REF!</definedName>
    <definedName name="AS2VersionLS" hidden="1">300</definedName>
    <definedName name="asb">#REF!</definedName>
    <definedName name="asd">#REF!</definedName>
    <definedName name="asega">{"Thuxm2.xls","Sheet1"}</definedName>
    <definedName name="asss" localSheetId="4" hidden="1">{"'Sheet1'!$L$16"}</definedName>
    <definedName name="asss" localSheetId="5" hidden="1">{"'Sheet1'!$L$16"}</definedName>
    <definedName name="asss" localSheetId="6" hidden="1">{"'Sheet1'!$L$16"}</definedName>
    <definedName name="asss" hidden="1">{"'Sheet1'!$L$16"}</definedName>
    <definedName name="astr">#REF!</definedName>
    <definedName name="at">#REF!</definedName>
    <definedName name="ata34yu">#REF!</definedName>
    <definedName name="ATGT" localSheetId="4" hidden="1">{"'Sheet1'!$L$16"}</definedName>
    <definedName name="ATGT" localSheetId="5" hidden="1">{"'Sheet1'!$L$16"}</definedName>
    <definedName name="ATGT" localSheetId="6" hidden="1">{"'Sheet1'!$L$16"}</definedName>
    <definedName name="ATGT" hidden="1">{"'Sheet1'!$L$16"}</definedName>
    <definedName name="ATRAM">#REF!</definedName>
    <definedName name="ATW">#REF!</definedName>
    <definedName name="Av">#REF!</definedName>
    <definedName name="Avf">#REF!</definedName>
    <definedName name="Avl">#REF!</definedName>
    <definedName name="B.4">#REF!</definedName>
    <definedName name="B.5">#REF!</definedName>
    <definedName name="B.6">#REF!</definedName>
    <definedName name="B.7">#REF!</definedName>
    <definedName name="b.8">#REF!</definedName>
    <definedName name="b.9">#REF!</definedName>
    <definedName name="B.nuamat">7.25</definedName>
    <definedName name="b_240">#REF!</definedName>
    <definedName name="b_260">#REF!</definedName>
    <definedName name="b_280">#REF!</definedName>
    <definedName name="b_320">#REF!</definedName>
    <definedName name="b_35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tinh">#REF!</definedName>
    <definedName name="b_WL">#REF!</definedName>
    <definedName name="b_WL1">#REF!</definedName>
    <definedName name="b_WS">#REF!</definedName>
    <definedName name="b_ws1">#REF!</definedName>
    <definedName name="b1.">#REF!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7.">#REF!</definedName>
    <definedName name="bac2.5">#N/A</definedName>
    <definedName name="bac25d">#REF!</definedName>
    <definedName name="bac27d">#REF!</definedName>
    <definedName name="bac2d">#REF!</definedName>
    <definedName name="bac3.5">#N/A</definedName>
    <definedName name="bac35d">#REF!</definedName>
    <definedName name="bac37d">#REF!</definedName>
    <definedName name="bac3d">#REF!</definedName>
    <definedName name="bac4.5">#N/A</definedName>
    <definedName name="bac45d">#REF!</definedName>
    <definedName name="bac47d">#REF!</definedName>
    <definedName name="bac4d">#REF!</definedName>
    <definedName name="bac4d1">#REF!</definedName>
    <definedName name="bactham">#REF!</definedName>
    <definedName name="Bai_ducdam_coc">#REF!</definedName>
    <definedName name="BaiChay">#REF!</definedName>
    <definedName name="BAMUA1">#REF!</definedName>
    <definedName name="BAMUA2">#REF!</definedName>
    <definedName name="ban">#REF!</definedName>
    <definedName name="ban_dan">#REF!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52808" localSheetId="4" hidden="1">{"'Sheet1'!$L$16"}</definedName>
    <definedName name="bang52808" localSheetId="5" hidden="1">{"'Sheet1'!$L$16"}</definedName>
    <definedName name="bang52808" hidden="1">{"'Sheet1'!$L$16"}</definedName>
    <definedName name="bangchu">#REF!</definedName>
    <definedName name="BangGiaVL_Q">#REF!</definedName>
    <definedName name="bangluong">#REF!</definedName>
    <definedName name="BangMa">#REF!</definedName>
    <definedName name="Bangtienluong">#REF!</definedName>
    <definedName name="banQL" localSheetId="4" hidden="1">{"'Sheet1'!$L$16"}</definedName>
    <definedName name="banQL" localSheetId="5" hidden="1">{"'Sheet1'!$L$16"}</definedName>
    <definedName name="banQL" localSheetId="6" hidden="1">{"'Sheet1'!$L$16"}</definedName>
    <definedName name="banQL" hidden="1">{"'Sheet1'!$L$16"}</definedName>
    <definedName name="baotaibovay">#REF!</definedName>
    <definedName name="BarData">#REF!</definedName>
    <definedName name="Bardata1">#REF!</definedName>
    <definedName name="BB">#REF!</definedName>
    <definedName name="bbbb">#REF!</definedName>
    <definedName name="bbcn">#REF!</definedName>
    <definedName name="bbvuong">#REF!</definedName>
    <definedName name="bc_1">#REF!</definedName>
    <definedName name="bc_2">#REF!</definedName>
    <definedName name="BCBo" localSheetId="4" hidden="1">{"'Sheet1'!$L$16"}</definedName>
    <definedName name="BCBo" localSheetId="5" hidden="1">{"'Sheet1'!$L$16"}</definedName>
    <definedName name="BCBo" localSheetId="6" hidden="1">{"'Sheet1'!$L$16"}</definedName>
    <definedName name="BCBo" hidden="1">{"'Sheet1'!$L$16"}</definedName>
    <definedName name="BCT">#REF!</definedName>
    <definedName name="BDAY">#REF!</definedName>
    <definedName name="bdc">#REF!</definedName>
    <definedName name="bdd">1.5</definedName>
    <definedName name="BDIM">#REF!</definedName>
    <definedName name="bdw">#REF!</definedName>
    <definedName name="be">#REF!</definedName>
    <definedName name="Be_duc_dam">#REF!</definedName>
    <definedName name="Be1L">#REF!</definedName>
    <definedName name="beepsound">#REF!</definedName>
    <definedName name="bengam">#REF!</definedName>
    <definedName name="benuoc">#REF!</definedName>
    <definedName name="beta">#REF!</definedName>
    <definedName name="Bezugsfeld">#REF!</definedName>
    <definedName name="BG_Del" hidden="1">15</definedName>
    <definedName name="BG_Ins" hidden="1">4</definedName>
    <definedName name="BG_Mod" hidden="1">6</definedName>
    <definedName name="Bgiang" localSheetId="4" hidden="1">{"'Sheet1'!$L$16"}</definedName>
    <definedName name="Bgiang" localSheetId="5" hidden="1">{"'Sheet1'!$L$16"}</definedName>
    <definedName name="Bgiang" localSheetId="6" hidden="1">{"'Sheet1'!$L$16"}</definedName>
    <definedName name="Bgiang" hidden="1">{"'Sheet1'!$L$16"}</definedName>
    <definedName name="BHDB" localSheetId="4" hidden="1">{"'Sheet1'!$L$16"}</definedName>
    <definedName name="BHDB" localSheetId="5" hidden="1">{"'Sheet1'!$L$16"}</definedName>
    <definedName name="BHDB" localSheetId="6" hidden="1">{"'Sheet1'!$L$16"}</definedName>
    <definedName name="BHDB" hidden="1">{"'Sheet1'!$L$16"}</definedName>
    <definedName name="bia">#REF!</definedName>
    <definedName name="bienbao">#REF!</definedName>
    <definedName name="biencn1200x1000">'[2]R&amp;P'!$G$106</definedName>
    <definedName name="biencn1600x1000">'[2]R&amp;P'!$G$107</definedName>
    <definedName name="biencn400x400">'[2]R&amp;P'!$G$104</definedName>
    <definedName name="biencn800x600">'[2]R&amp;P'!$G$105</definedName>
    <definedName name="bientamgiac900">'[2]R&amp;P'!$G$103</definedName>
    <definedName name="bientron900">'[2]R&amp;P'!$G$102</definedName>
    <definedName name="binh" localSheetId="4" hidden="1">{"'Sheet1'!$L$16"}</definedName>
    <definedName name="binh" localSheetId="5" hidden="1">{"'Sheet1'!$L$16"}</definedName>
    <definedName name="binh" localSheetId="6" hidden="1">{"'Sheet1'!$L$16"}</definedName>
    <definedName name="binh" hidden="1">{"'Sheet1'!$L$16"}</definedName>
    <definedName name="Bình_Định">#REF!</definedName>
    <definedName name="bitum">#REF!</definedName>
    <definedName name="BKH">#REF!</definedName>
    <definedName name="BKHĐT" comment="BKHĐT">[10]BKHDT!$B$3:$B$27</definedName>
    <definedName name="BKinh">#REF!</definedName>
    <definedName name="BL240HT">#REF!</definedName>
    <definedName name="BL280HT">#REF!</definedName>
    <definedName name="BL320HT">#REF!</definedName>
    <definedName name="blang">#REF!</definedName>
    <definedName name="blkh">#REF!</definedName>
    <definedName name="blkh1">#REF!</definedName>
    <definedName name="blneo">#REF!</definedName>
    <definedName name="BLOCK1">#REF!</definedName>
    <definedName name="BLOCK2">#REF!</definedName>
    <definedName name="BLOCK3">#REF!</definedName>
    <definedName name="blong">#REF!</definedName>
    <definedName name="Bm">3.5</definedName>
    <definedName name="Bmat">#REF!</definedName>
    <definedName name="Bn">6.5</definedName>
    <definedName name="bng">#REF!</definedName>
    <definedName name="BNV">#REF!</definedName>
    <definedName name="boc" localSheetId="4" hidden="1">{"'Sheet1'!$L$16"}</definedName>
    <definedName name="boc" localSheetId="5" hidden="1">{"'Sheet1'!$L$16"}</definedName>
    <definedName name="boc" hidden="1">{"'Sheet1'!$L$16"}</definedName>
    <definedName name="bom">#REF!</definedName>
    <definedName name="bombt50">'[2]R&amp;P'!$G$271</definedName>
    <definedName name="bombt60">'[2]R&amp;P'!$G$272</definedName>
    <definedName name="bomnuoc">#N/A</definedName>
    <definedName name="bomnuoc20cv">#N/A</definedName>
    <definedName name="bomnuoc20kw">'[2]R&amp;P'!$G$305</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#N/A</definedName>
    <definedName name="bomvua1.5">'[2]R&amp;P'!$G$277</definedName>
    <definedName name="bonnuocdien1.1">#REF!</definedName>
    <definedName name="book1">#REF!</definedName>
    <definedName name="Book2">#REF!</definedName>
    <definedName name="BOQ">#REF!</definedName>
    <definedName name="bp">#REF!</definedName>
    <definedName name="bql" localSheetId="4" hidden="1">{#N/A,#N/A,FALSE,"Chi tiÆt"}</definedName>
    <definedName name="bql" localSheetId="5" hidden="1">{#N/A,#N/A,FALSE,"Chi tiÆt"}</definedName>
    <definedName name="bql" localSheetId="6" hidden="1">{#N/A,#N/A,FALSE,"Chi tiÆt"}</definedName>
    <definedName name="bql" hidden="1">{#N/A,#N/A,FALSE,"Chi tiÆt"}</definedName>
    <definedName name="BQLTB">#REF!</definedName>
    <definedName name="BQLXL">#REF!</definedName>
    <definedName name="BQP">'[11]BANCO (3)'!$N$124</definedName>
    <definedName name="bson">#REF!</definedName>
    <definedName name="BT">#REF!</definedName>
    <definedName name="BT_125">#REF!</definedName>
    <definedName name="BT_CT_Mong_Mo_Tru_Cau">#REF!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[12]NSĐP!$AA$14:$AA$240</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ham">#REF!</definedName>
    <definedName name="btkn">#N/A</definedName>
    <definedName name="btl" localSheetId="4" hidden="1">{"'Sheet1'!$L$16"}</definedName>
    <definedName name="btl" localSheetId="5" hidden="1">{"'Sheet1'!$L$16"}</definedName>
    <definedName name="btl" localSheetId="6" hidden="1">{"'Sheet1'!$L$16"}</definedName>
    <definedName name="btl" hidden="1">{"'Sheet1'!$L$16"}</definedName>
    <definedName name="BTlotm100">#REF!</definedName>
    <definedName name="BTLT1pm">#REF!</definedName>
    <definedName name="BTLT3pm">#REF!</definedName>
    <definedName name="BTLTHTDL">#REF!</definedName>
    <definedName name="BTLTHTHH">#REF!</definedName>
    <definedName name="BTLY">#REF!</definedName>
    <definedName name="btm">#N/A</definedName>
    <definedName name="BTN_CPDD_tuoi_nhua_lot">#REF!</definedName>
    <definedName name="BTNmin">#REF!</definedName>
    <definedName name="BTNtrung">#REF!</definedName>
    <definedName name="BTP">#REF!</definedName>
    <definedName name="BTRAM">#REF!</definedName>
    <definedName name="BU_CHENH_LECH_DZ0.4KV">#REF!</definedName>
    <definedName name="BU_CHENH_LECH_DZ22KV">#REF!</definedName>
    <definedName name="BU_CHENH_LECH_TBA">#REF!</definedName>
    <definedName name="bua1.2">'[2]R&amp;P'!$G$371</definedName>
    <definedName name="bua1.8">'[2]R&amp;P'!$G$372</definedName>
    <definedName name="bua3.5">#N/A</definedName>
    <definedName name="buacan">#N/A</definedName>
    <definedName name="buarung">#N/A</definedName>
    <definedName name="buarung170">'[2]R&amp;P'!$G$378</definedName>
    <definedName name="bùc">{"Book1","Dt tonghop.xls"}</definedName>
    <definedName name="BuGia">#REF!</definedName>
    <definedName name="Bulongma">8700</definedName>
    <definedName name="buoc">#REF!</definedName>
    <definedName name="Button_1">"FORM_Bao_cao_cong_no_List"</definedName>
    <definedName name="BVCISUMMARY">#REF!</definedName>
    <definedName name="BVTINH" localSheetId="4" hidden="1">{"'Sheet1'!$L$16"}</definedName>
    <definedName name="BVTINH" localSheetId="5" hidden="1">{"'Sheet1'!$L$16"}</definedName>
    <definedName name="BVTINH" localSheetId="6" hidden="1">{"'Sheet1'!$L$16"}</definedName>
    <definedName name="BVTINH" hidden="1">{"'Sheet1'!$L$16"}</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à_Mau">#REF!</definedName>
    <definedName name="CA_PTVT">#REF!</definedName>
    <definedName name="CACAU">298161</definedName>
    <definedName name="cácte">#REF!</definedName>
    <definedName name="came" localSheetId="4" hidden="1">{"'Sheet1'!$L$16"}</definedName>
    <definedName name="came" localSheetId="5" hidden="1">{"'Sheet1'!$L$16"}</definedName>
    <definedName name="came" localSheetId="6" hidden="1">{"'Sheet1'!$L$16"}</definedName>
    <definedName name="came" hidden="1">{"'Sheet1'!$L$16"}</definedName>
    <definedName name="CAMTC">#REF!</definedName>
    <definedName name="Can_doi">#REF!</definedName>
    <definedName name="CanBQL">#REF!</definedName>
    <definedName name="CanLePhi">#REF!</definedName>
    <definedName name="CanMT">#REF!</definedName>
    <definedName name="cao">#REF!</definedName>
    <definedName name="cap">#REF!</definedName>
    <definedName name="cap_DUL_va_TC">#REF!</definedName>
    <definedName name="cap0.7">#REF!</definedName>
    <definedName name="capdul">'[2]R&amp;P'!$G$54</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pvon" localSheetId="4" hidden="1">{#N/A,#N/A,FALSE,"Chi tiÆt"}</definedName>
    <definedName name="Capvon" localSheetId="5" hidden="1">{#N/A,#N/A,FALSE,"Chi tiÆt"}</definedName>
    <definedName name="Capvon" localSheetId="6" hidden="1">{#N/A,#N/A,FALSE,"Chi tiÆt"}</definedName>
    <definedName name="Capvon" hidden="1">{#N/A,#N/A,FALSE,"Chi tiÆt"}</definedName>
    <definedName name="casing">#N/A</definedName>
    <definedName name="Cat">#REF!</definedName>
    <definedName name="catcap">'[2]R&amp;P'!$G$355</definedName>
    <definedName name="catchuan">#REF!</definedName>
    <definedName name="catdap">#N/A</definedName>
    <definedName name="catdem">#REF!</definedName>
    <definedName name="Category_All">#REF!</definedName>
    <definedName name="cathatnho">#REF!</definedName>
    <definedName name="CATIN">#N/A</definedName>
    <definedName name="CATJYOU">#N/A</definedName>
    <definedName name="catm">#REF!</definedName>
    <definedName name="catmin">#REF!</definedName>
    <definedName name="catn">#REF!</definedName>
    <definedName name="catnen">#REF!</definedName>
    <definedName name="catong">#N/A</definedName>
    <definedName name="CATREC">#N/A</definedName>
    <definedName name="catsan">#REF!</definedName>
    <definedName name="CATSYU">#N/A</definedName>
    <definedName name="catthep">#N/A</definedName>
    <definedName name="catuon">#N/A</definedName>
    <definedName name="catvang">#REF!</definedName>
    <definedName name="catxay">#REF!</definedName>
    <definedName name="cau10T">#REF!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noi30">'[2]R&amp;P'!$G$232</definedName>
    <definedName name="CauQL1GD2">#REF!</definedName>
    <definedName name="CauQL1GD3">#REF!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VT">#REF!</definedName>
    <definedName name="cayxoi108">#N/A</definedName>
    <definedName name="cayxoi110">#N/A</definedName>
    <definedName name="cayxoi75">#N/A</definedName>
    <definedName name="Cb">#REF!</definedName>
    <definedName name="CBA35HT">#REF!</definedName>
    <definedName name="CBA50HT">#REF!</definedName>
    <definedName name="CBA70H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TH" localSheetId="4" hidden="1">{"'Sheet1'!$L$16"}</definedName>
    <definedName name="CBTH" localSheetId="5" hidden="1">{"'Sheet1'!$L$16"}</definedName>
    <definedName name="CBTH" localSheetId="6" hidden="1">{"'Sheet1'!$L$16"}</definedName>
    <definedName name="CBTH" hidden="1">{"'Sheet1'!$L$16"}</definedName>
    <definedName name="CBVT">#REF!</definedName>
    <definedName name="CC">#REF!</definedName>
    <definedName name="ccc" localSheetId="4" hidden="1">{"'Sheet1'!$L$16"}</definedName>
    <definedName name="ccc" localSheetId="5" hidden="1">{"'Sheet1'!$L$16"}</definedName>
    <definedName name="ccc" localSheetId="6" hidden="1">{"'Sheet1'!$L$16"}</definedName>
    <definedName name="ccc" hidden="1">{"'Sheet1'!$L$16"}</definedName>
    <definedName name="CCDohutam1" localSheetId="4" hidden="1">{"'Sheet1'!$L$16"}</definedName>
    <definedName name="CCDohutam1" localSheetId="5" hidden="1">{"'Sheet1'!$L$16"}</definedName>
    <definedName name="CCDohutam1" localSheetId="6" hidden="1">{"'Sheet1'!$L$16"}</definedName>
    <definedName name="CCDohutam1" hidden="1">{"'Sheet1'!$L$16"}</definedName>
    <definedName name="cch">#REF!</definedName>
    <definedName name="cchong">#REF!</definedName>
    <definedName name="CCS">#REF!</definedName>
    <definedName name="cd">#REF!</definedName>
    <definedName name="CDAY">#REF!</definedName>
    <definedName name="CDD">#REF!</definedName>
    <definedName name="CDday">#REF!</definedName>
    <definedName name="cddc">#REF!</definedName>
    <definedName name="CDDD">#REF!</definedName>
    <definedName name="CDDD1P">#REF!</definedName>
    <definedName name="CDDD1PHA">#REF!</definedName>
    <definedName name="CDDD3PHA">#REF!</definedName>
    <definedName name="CDdinh">#REF!</definedName>
    <definedName name="CDHT">#REF!</definedName>
    <definedName name="cdn">#REF!</definedName>
    <definedName name="Cdnum">#REF!</definedName>
    <definedName name="CDTK_tim">31.77</definedName>
    <definedName name="CDVAÄN_CHUYEÅN">#REF!</definedName>
    <definedName name="CDVC">#REF!</definedName>
    <definedName name="cf">BlankMacro1</definedName>
    <definedName name="cfk">#REF!</definedName>
    <definedName name="CH">#REF!</definedName>
    <definedName name="chang1pm">#REF!</definedName>
    <definedName name="chang3pm">#REF!</definedName>
    <definedName name="changht">#REF!</definedName>
    <definedName name="changHTDL">#REF!</definedName>
    <definedName name="changHTH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_tieát_phi">#REF!</definedName>
    <definedName name="chi_tiÕt_vËt_liÖu___nh_n_c_ng___m_y_thi_c_ng">#REF!</definedName>
    <definedName name="chialuong">#REF!</definedName>
    <definedName name="chie">BlankMacro1</definedName>
    <definedName name="Chiettinh" localSheetId="4" hidden="1">{"'Sheet1'!$L$16"}</definedName>
    <definedName name="Chiettinh" localSheetId="5" hidden="1">{"'Sheet1'!$L$16"}</definedName>
    <definedName name="Chiettinh" localSheetId="6" hidden="1">{"'Sheet1'!$L$16"}</definedName>
    <definedName name="Chiettinh" hidden="1">{"'Sheet1'!$L$16"}</definedName>
    <definedName name="chilk" localSheetId="4" hidden="1">{"'Sheet1'!$L$16"}</definedName>
    <definedName name="chilk" localSheetId="5" hidden="1">{"'Sheet1'!$L$16"}</definedName>
    <definedName name="chilk" localSheetId="6" hidden="1">{"'Sheet1'!$L$16"}</definedName>
    <definedName name="chilk" hidden="1">{"'Sheet1'!$L$16"}</definedName>
    <definedName name="ChiPhiChung">#REF!</definedName>
    <definedName name="chitietbgiang2" localSheetId="4" hidden="1">{"'Sheet1'!$L$16"}</definedName>
    <definedName name="chitietbgiang2" localSheetId="5" hidden="1">{"'Sheet1'!$L$16"}</definedName>
    <definedName name="chitietbgiang2" localSheetId="6" hidden="1">{"'Sheet1'!$L$16"}</definedName>
    <definedName name="chitietbgiang2" hidden="1">{"'Sheet1'!$L$16"}</definedName>
    <definedName name="chk">#REF!</definedName>
    <definedName name="chl" localSheetId="4" hidden="1">{"'Sheet1'!$L$16"}</definedName>
    <definedName name="chl" localSheetId="5" hidden="1">{"'Sheet1'!$L$16"}</definedName>
    <definedName name="chl" localSheetId="6" hidden="1">{"'Sheet1'!$L$16"}</definedName>
    <definedName name="chl" hidden="1">{"'Sheet1'!$L$16"}</definedName>
    <definedName name="choiquet">#N/A</definedName>
    <definedName name="chon">#REF!</definedName>
    <definedName name="chon1">#REF!</definedName>
    <definedName name="chon2">#REF!</definedName>
    <definedName name="chon3">#REF!</definedName>
    <definedName name="chudautu">#REF!</definedName>
    <definedName name="chung">66</definedName>
    <definedName name="chuyen" localSheetId="4" hidden="1">{"'Sheet1'!$L$16"}</definedName>
    <definedName name="chuyen" localSheetId="5" hidden="1">{"'Sheet1'!$L$16"}</definedName>
    <definedName name="chuyen" localSheetId="6" hidden="1">{"'Sheet1'!$L$16"}</definedName>
    <definedName name="chuyen" hidden="1">{"'Sheet1'!$L$16"}</definedName>
    <definedName name="CI_PTVT">#REF!</definedName>
    <definedName name="City">#REF!</definedName>
    <definedName name="CK">#REF!</definedName>
    <definedName name="ckn">#N/A</definedName>
    <definedName name="ckna">#N/A</definedName>
    <definedName name="CL">#REF!</definedName>
    <definedName name="Clazy" localSheetId="4" hidden="1">{"'Sheet1'!$L$16"}</definedName>
    <definedName name="Clazy" localSheetId="5" hidden="1">{"'Sheet1'!$L$16"}</definedName>
    <definedName name="Clazy" hidden="1">{"'Sheet1'!$L$16"}</definedName>
    <definedName name="CLECH_0.4">#REF!</definedName>
    <definedName name="CLGia">#REF!</definedName>
    <definedName name="CLVC3">0.1</definedName>
    <definedName name="CLVC35">#REF!</definedName>
    <definedName name="CLVCTB">#REF!</definedName>
    <definedName name="clvl">#REF!</definedName>
    <definedName name="cm">#REF!</definedName>
    <definedName name="cn">#REF!</definedName>
    <definedName name="CNC">#REF!</definedName>
    <definedName name="CND">#REF!</definedName>
    <definedName name="CNG">#REF!</definedName>
    <definedName name="Co">#REF!</definedName>
    <definedName name="co.">#REF!</definedName>
    <definedName name="co..">#REF!</definedName>
    <definedName name="co_cau_ktqd" localSheetId="4" hidden="1">#REF!</definedName>
    <definedName name="co_cau_ktqd" localSheetId="5" hidden="1">#N/A</definedName>
    <definedName name="co_cau_ktqd" localSheetId="6" hidden="1">#N/A</definedName>
    <definedName name="co_cau_ktqd" hidden="1">#REF!</definedName>
    <definedName name="co_cau_ktqd_1">"#REF!"</definedName>
    <definedName name="coc">#REF!</definedName>
    <definedName name="Coc_60" localSheetId="4" hidden="1">{"'Sheet1'!$L$16"}</definedName>
    <definedName name="Coc_60" localSheetId="5" hidden="1">{"'Sheet1'!$L$16"}</definedName>
    <definedName name="Coc_60" localSheetId="6" hidden="1">{"'Sheet1'!$L$16"}</definedName>
    <definedName name="Coc_60" hidden="1">{"'Sheet1'!$L$16"}</definedName>
    <definedName name="Coc_BTCT">#REF!</definedName>
    <definedName name="CoCauN" localSheetId="4" hidden="1">{"'Sheet1'!$L$16"}</definedName>
    <definedName name="CoCauN" localSheetId="5" hidden="1">{"'Sheet1'!$L$16"}</definedName>
    <definedName name="CoCauN" localSheetId="6" hidden="1">{"'Sheet1'!$L$16"}</definedName>
    <definedName name="CoCauN" hidden="1">{"'Sheet1'!$L$16"}</definedName>
    <definedName name="cocbtct">#REF!</definedName>
    <definedName name="cocot">#REF!</definedName>
    <definedName name="cocott">#REF!</definedName>
    <definedName name="coctram6m">'[2]R&amp;P'!$G$90</definedName>
    <definedName name="coctre">#REF!</definedName>
    <definedName name="cocvt">#N/A</definedName>
    <definedName name="Code" localSheetId="5" hidden="1">#REF!</definedName>
    <definedName name="Code" localSheetId="6" hidden="1">#REF!</definedName>
    <definedName name="Code" hidden="1">#REF!</definedName>
    <definedName name="Cöï_ly_vaän_chuyeãn">#REF!</definedName>
    <definedName name="CÖÏ_LY_VAÄN_CHUYEÅN">#REF!</definedName>
    <definedName name="Combined_A">#N/A</definedName>
    <definedName name="Combined_B">#N/A</definedName>
    <definedName name="Comm">BlankMacro1</definedName>
    <definedName name="COMMON">#REF!</definedName>
    <definedName name="comong">#REF!</definedName>
    <definedName name="Company">#REF!</definedName>
    <definedName name="CON_DUCT">#REF!</definedName>
    <definedName name="CON_EQP_COS">#REF!</definedName>
    <definedName name="CON_EQP_COST">#REF!</definedName>
    <definedName name="cong">#N/A</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1" localSheetId="4" hidden="1">{"'Sheet1'!$L$16"}</definedName>
    <definedName name="CONGPA1" localSheetId="5" hidden="1">{"'Sheet1'!$L$16"}</definedName>
    <definedName name="CONGPA1" localSheetId="6" hidden="1">{"'Sheet1'!$L$16"}</definedName>
    <definedName name="CONGPA1" hidden="1">{"'Sheet1'!$L$16"}</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ntent1">ErrorHandler_1</definedName>
    <definedName name="Continue">#REF!</definedName>
    <definedName name="Cost">#REF!</definedName>
    <definedName name="COT">#REF!</definedName>
    <definedName name="cot7.5">#REF!</definedName>
    <definedName name="cot8.5">#REF!</definedName>
    <definedName name="cotbienbao">'[2]R&amp;P'!$G$100</definedName>
    <definedName name="cotdo">#REF!</definedName>
    <definedName name="CotM">#REF!</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untry">#REF!</definedName>
    <definedName name="COVER">#REF!</definedName>
    <definedName name="CP" localSheetId="5" hidden="1">#REF!</definedName>
    <definedName name="CP" hidden="1">#REF!</definedName>
    <definedName name="cp.1">#REF!</definedName>
    <definedName name="cp.2">#REF!</definedName>
    <definedName name="CP.M10.1a">#REF!</definedName>
    <definedName name="CP.M10.1b">#REF!</definedName>
    <definedName name="CP.M10.1c">#REF!</definedName>
    <definedName name="CP.M10.1d">#REF!</definedName>
    <definedName name="CP.M10.1e">#REF!</definedName>
    <definedName name="CP.M10.2a">#REF!</definedName>
    <definedName name="CP.M10.2b">#REF!</definedName>
    <definedName name="CP.M10.2c">#REF!</definedName>
    <definedName name="CP.M10.2d">#REF!</definedName>
    <definedName name="CP.M10.2e">#REF!</definedName>
    <definedName name="CP.MDTa">#REF!</definedName>
    <definedName name="CP.MDTb">#REF!</definedName>
    <definedName name="CP.MDTc">#REF!</definedName>
    <definedName name="CP.MDTd">#REF!</definedName>
    <definedName name="CP.MDTe">#REF!</definedName>
    <definedName name="CP_SKC">#REF!</definedName>
    <definedName name="cpc">#REF!</definedName>
    <definedName name="cpdd1">#REF!</definedName>
    <definedName name="cpddhh">#REF!</definedName>
    <definedName name="cpk">#REF!</definedName>
    <definedName name="CPM" localSheetId="4" hidden="1">{#N/A,#N/A,FALSE,"Chi tiÆt"}</definedName>
    <definedName name="CPM" localSheetId="5" hidden="1">{#N/A,#N/A,FALSE,"Chi tiÆt"}</definedName>
    <definedName name="CPM" localSheetId="6" hidden="1">{#N/A,#N/A,FALSE,"Chi tiÆt"}</definedName>
    <definedName name="CPM" hidden="1">{#N/A,#N/A,FALSE,"Chi tiÆt"}</definedName>
    <definedName name="cpmtc">#REF!</definedName>
    <definedName name="cpnc">#REF!</definedName>
    <definedName name="cps">#REF!</definedName>
    <definedName name="CPTK">#REF!</definedName>
    <definedName name="cptt">#REF!</definedName>
    <definedName name="CPVC100">#REF!</definedName>
    <definedName name="CPVC35">#REF!</definedName>
    <definedName name="CPVCDN">#REF!</definedName>
    <definedName name="cpvl">#REF!</definedName>
    <definedName name="cr">#REF!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61">#REF!</definedName>
    <definedName name="CS_6S">#REF!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 localSheetId="4" hidden="1">{"'Sheet1'!$L$16"}</definedName>
    <definedName name="ct" localSheetId="5" hidden="1">{"'Sheet1'!$L$16"}</definedName>
    <definedName name="ct" localSheetId="6" hidden="1">{"'Sheet1'!$L$16"}</definedName>
    <definedName name="ct" hidden="1">{"'Sheet1'!$L$16"}</definedName>
    <definedName name="CT.M10.1">#REF!</definedName>
    <definedName name="CT.M10.2">#REF!</definedName>
    <definedName name="CT.MDT">#REF!</definedName>
    <definedName name="CT_50">#REF!</definedName>
    <definedName name="CT_MCX">#REF!</definedName>
    <definedName name="ctbb">#REF!</definedName>
    <definedName name="CTCT1" localSheetId="4" hidden="1">{"'Sheet1'!$L$16"}</definedName>
    <definedName name="CTCT1" localSheetId="5" hidden="1">{"'Sheet1'!$L$16"}</definedName>
    <definedName name="CTCT1" localSheetId="6" hidden="1">{"'Sheet1'!$L$16"}</definedName>
    <definedName name="CTCT1" hidden="1">{"'Sheet1'!$L$16"}</definedName>
    <definedName name="CTCT2" localSheetId="4" hidden="1">{"'Sheet1'!$L$16"}</definedName>
    <definedName name="CTCT2" localSheetId="5" hidden="1">{"'Sheet1'!$L$16"}</definedName>
    <definedName name="CTCT2" localSheetId="6" hidden="1">{"'Sheet1'!$L$16"}</definedName>
    <definedName name="CTCT2" hidden="1">{"'Sheet1'!$L$16"}</definedName>
    <definedName name="ctdn9697">#REF!</definedName>
    <definedName name="CTGS" localSheetId="4" hidden="1">{"'Sheet1'!$L$16"}</definedName>
    <definedName name="CTGS" localSheetId="5" hidden="1">{"'Sheet1'!$L$16"}</definedName>
    <definedName name="CTGS" hidden="1">{"'Sheet1'!$L$16"}</definedName>
    <definedName name="CTHT">#REF!</definedName>
    <definedName name="ctiep">#REF!</definedName>
    <definedName name="CTIET">#REF!</definedName>
    <definedName name="ctieu" localSheetId="4" hidden="1">{"'Sheet1'!$L$16"}</definedName>
    <definedName name="ctieu" localSheetId="5" hidden="1">{"'Sheet1'!$L$16"}</definedName>
    <definedName name="ctieu" localSheetId="6" hidden="1">{"'Sheet1'!$L$16"}</definedName>
    <definedName name="ctieu" hidden="1">{"'Sheet1'!$L$16"}</definedName>
    <definedName name="ctmai">#REF!</definedName>
    <definedName name="ctong">#REF!</definedName>
    <definedName name="CTRAM">#REF!</definedName>
    <definedName name="ctre">#REF!</definedName>
    <definedName name="CTY_TNHH_SX_TM__NHÖ_QUYEÀN">#N/A</definedName>
    <definedName name="cu">#REF!</definedName>
    <definedName name="CU_LY">#REF!</definedName>
    <definedName name="CU_LY_VAN_CHUYEN_GIA_QUYEN">#REF!</definedName>
    <definedName name="CU_LY_VAN_CHUYEN_THU_CONG">#REF!</definedName>
    <definedName name="cu_ly1">#REF!</definedName>
    <definedName name="cuaong">#N/A</definedName>
    <definedName name="cui">#REF!</definedName>
    <definedName name="CuLy">#REF!</definedName>
    <definedName name="CuLy_Q">#REF!</definedName>
    <definedName name="cun">#REF!</definedName>
    <definedName name="cung" localSheetId="4" hidden="1">{"'Sheet1'!$L$16"}</definedName>
    <definedName name="cung" localSheetId="5" hidden="1">{"'Sheet1'!$L$16"}</definedName>
    <definedName name="cung" localSheetId="6" hidden="1">{"'Sheet1'!$L$16"}</definedName>
    <definedName name="cung" hidden="1">{"'Sheet1'!$L$16"}</definedName>
    <definedName name="cuoc_vc">#REF!</definedName>
    <definedName name="cuoc_vc1">#REF!</definedName>
    <definedName name="CuocVC">#REF!</definedName>
    <definedName name="cuonong">#N/A</definedName>
    <definedName name="CURRENCY">#REF!</definedName>
    <definedName name="cutback">'[2]R&amp;P'!$G$24</definedName>
    <definedName name="cv">[13]gvl!$N$17</definedName>
    <definedName name="CV.M10.1">#REF!</definedName>
    <definedName name="CV.M10.2">#REF!</definedName>
    <definedName name="CV.MDT">#REF!</definedName>
    <definedName name="cvc">#REF!</definedName>
    <definedName name="CVC_Q">#REF!</definedName>
    <definedName name="cx">#REF!</definedName>
    <definedName name="Cy">#REF!</definedName>
    <definedName name="Cz">#REF!</definedName>
    <definedName name="d" localSheetId="4" hidden="1">{"'Sheet1'!$L$16"}</definedName>
    <definedName name="d" localSheetId="5" hidden="1">{"'Sheet1'!$L$16"}</definedName>
    <definedName name="d" localSheetId="6" hidden="1">{"'Sheet1'!$L$16"}</definedName>
    <definedName name="d" hidden="1">{"'Sheet1'!$L$16"}</definedName>
    <definedName name="Ð">#N/A</definedName>
    <definedName name="d.">#REF!</definedName>
    <definedName name="D.M10.1a">#REF!</definedName>
    <definedName name="D.M10.1b">#REF!</definedName>
    <definedName name="D.M10.2a">#REF!</definedName>
    <definedName name="D.M10.2b">#REF!</definedName>
    <definedName name="D.MDTa">#REF!</definedName>
    <definedName name="D.MDTb">#REF!</definedName>
    <definedName name="d_">#REF!</definedName>
    <definedName name="D_7101A_B">#REF!</definedName>
    <definedName name="D_n">#REF!</definedName>
    <definedName name="d0.5">#REF!</definedName>
    <definedName name="d1.">#REF!</definedName>
    <definedName name="d1.2">#REF!</definedName>
    <definedName name="d1_">#REF!</definedName>
    <definedName name="d2.">#REF!</definedName>
    <definedName name="d2.4">#REF!</definedName>
    <definedName name="d2_">#REF!</definedName>
    <definedName name="d3.">#REF!</definedName>
    <definedName name="d3_">#REF!</definedName>
    <definedName name="d4.6">#REF!</definedName>
    <definedName name="d6.8">#REF!</definedName>
    <definedName name="đa" localSheetId="5" hidden="1">#REF!</definedName>
    <definedName name="đa" hidden="1">#REF!</definedName>
    <definedName name="da_hoc_xay">#REF!</definedName>
    <definedName name="da05.1">#REF!</definedName>
    <definedName name="da1.2">#REF!</definedName>
    <definedName name="da1x0.5">#N/A</definedName>
    <definedName name="da1x1">'[2]R&amp;P'!$G$39</definedName>
    <definedName name="da1x2">#REF!</definedName>
    <definedName name="da1x22">#REF!</definedName>
    <definedName name="da1x23">#REF!</definedName>
    <definedName name="da1x24">#REF!</definedName>
    <definedName name="da1x25">#REF!</definedName>
    <definedName name="da2.4">#REF!</definedName>
    <definedName name="da4.6">#REF!</definedName>
    <definedName name="DACAN">#REF!</definedName>
    <definedName name="dacat">#N/A</definedName>
    <definedName name="dahoc">#REF!</definedName>
    <definedName name="dam">78000</definedName>
    <definedName name="dam_24">#REF!</definedName>
    <definedName name="dam_cau_BTCT">#REF!</definedName>
    <definedName name="damban0.4">#REF!</definedName>
    <definedName name="damban0.6">#REF!</definedName>
    <definedName name="damban0.8">#REF!</definedName>
    <definedName name="damban1">#N/A</definedName>
    <definedName name="damban1kw">'[2]R&amp;P'!$G$281</definedName>
    <definedName name="dambaoGT">#REF!</definedName>
    <definedName name="damcanh1">#REF!</definedName>
    <definedName name="damchancuu5.5">#REF!</definedName>
    <definedName name="damchancuu9">#REF!</definedName>
    <definedName name="damcoc60">'[2]R&amp;P'!$G$164</definedName>
    <definedName name="damcoc80">'[2]R&amp;P'!$G$165</definedName>
    <definedName name="damdui1.5">'[2]R&amp;P'!$G$286</definedName>
    <definedName name="DamNgang">#REF!</definedName>
    <definedName name="damrung15">#REF!</definedName>
    <definedName name="damrung18">#REF!</definedName>
    <definedName name="damrung8">#REF!</definedName>
    <definedName name="damtay60">#REF!</definedName>
    <definedName name="damtay80">#REF!</definedName>
    <definedName name="Dan_dung">#REF!</definedName>
    <definedName name="danducsan">#REF!</definedName>
    <definedName name="Dang" localSheetId="5" hidden="1">#REF!</definedName>
    <definedName name="Dang" hidden="1">#REF!</definedName>
    <definedName name="DANHMUC_NVL">#REF!</definedName>
    <definedName name="DANHMUC_TP">#REF!</definedName>
    <definedName name="dao">#REF!</definedName>
    <definedName name="dao_dap_dat">#REF!</definedName>
    <definedName name="dao0.4">#N/A</definedName>
    <definedName name="dao0.6">#N/A</definedName>
    <definedName name="dao0.65">'[2]R&amp;P'!$G$124</definedName>
    <definedName name="dao0.8">#N/A</definedName>
    <definedName name="dao1.0">'[2]R&amp;P'!$G$125</definedName>
    <definedName name="dao1.2">#N/A</definedName>
    <definedName name="dao1.25">#N/A</definedName>
    <definedName name="dap">#REF!</definedName>
    <definedName name="DAT">#REF!</definedName>
    <definedName name="DATA">#REF!</definedName>
    <definedName name="DATA_DATA2_List">#REF!</definedName>
    <definedName name="data1" localSheetId="5" hidden="1">#REF!</definedName>
    <definedName name="data1" hidden="1">#REF!</definedName>
    <definedName name="Data11">#REF!</definedName>
    <definedName name="data2" localSheetId="5" hidden="1">#REF!</definedName>
    <definedName name="data2" hidden="1">#REF!</definedName>
    <definedName name="data3" localSheetId="5" hidden="1">#REF!</definedName>
    <definedName name="data3" hidden="1">#REF!</definedName>
    <definedName name="Data41">#REF!</definedName>
    <definedName name="data5">#REF!</definedName>
    <definedName name="data6">#REF!</definedName>
    <definedName name="data7">#REF!</definedName>
    <definedName name="data8">#REF!</definedName>
    <definedName name="_xlnm.Database">#REF!</definedName>
    <definedName name="DataFilter">[14]!DataFilter</definedName>
    <definedName name="DataSort">[14]!DataSort</definedName>
    <definedName name="DATATKDT">#REF!</definedName>
    <definedName name="DATDAO">#REF!</definedName>
    <definedName name="datdo">#REF!</definedName>
    <definedName name="dathai">#REF!</definedName>
    <definedName name="datnen">#REF!</definedName>
    <definedName name="day">#REF!</definedName>
    <definedName name="dayccham">#REF!</definedName>
    <definedName name="daychay">#N/A</definedName>
    <definedName name="daydien">#REF!</definedName>
    <definedName name="dayno">#REF!</definedName>
    <definedName name="dba">#REF!</definedName>
    <definedName name="dban">#REF!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s">#REF!</definedName>
    <definedName name="dc">#REF!</definedName>
    <definedName name="dche">#REF!</definedName>
    <definedName name="DCL_22">12117600</definedName>
    <definedName name="DCL_35">25490000</definedName>
    <definedName name="dcp">#REF!</definedName>
    <definedName name="dct">#REF!</definedName>
    <definedName name="DD">#REF!</definedName>
    <definedName name="dđ" localSheetId="4" hidden="1">{"'Sheet1'!$L$16"}</definedName>
    <definedName name="dđ" localSheetId="5" hidden="1">{"'Sheet1'!$L$16"}</definedName>
    <definedName name="dđ" localSheetId="6" hidden="1">{"'Sheet1'!$L$16"}</definedName>
    <definedName name="dđ" hidden="1">{"'Sheet1'!$L$16"}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1x2">[13]gvl!$N$9</definedName>
    <definedName name="dd4x6">#REF!</definedName>
    <definedName name="ddam">#REF!</definedName>
    <definedName name="dday">#REF!</definedName>
    <definedName name="ddd" localSheetId="4" hidden="1">{"'Sheet1'!$L$16"}</definedName>
    <definedName name="ddd" localSheetId="5" hidden="1">{"'Sheet1'!$L$16"}</definedName>
    <definedName name="ddd" localSheetId="6" hidden="1">{"'Sheet1'!$L$16"}</definedName>
    <definedName name="ddd" hidden="1">{"'Sheet1'!$L$16"}</definedName>
    <definedName name="dddem">0.1</definedName>
    <definedName name="dden">#REF!</definedName>
    <definedName name="DDHT">#REF!</definedName>
    <definedName name="ddia">#REF!</definedName>
    <definedName name="DDK">#REF!</definedName>
    <definedName name="de">#REF!</definedName>
    <definedName name="de_">#REF!</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lta">#N/A</definedName>
    <definedName name="DEMI1">#N/A</definedName>
    <definedName name="DEMI2">#N/A</definedName>
    <definedName name="demunc">#REF!</definedName>
    <definedName name="den_bu">#REF!</definedName>
    <definedName name="denbu">#REF!</definedName>
    <definedName name="DenBuGiaiPhong">#REF!</definedName>
    <definedName name="DenDK" localSheetId="4" hidden="1">{"'Sheet1'!$L$16"}</definedName>
    <definedName name="DenDK" localSheetId="5" hidden="1">{"'Sheet1'!$L$16"}</definedName>
    <definedName name="DenDK" localSheetId="6" hidden="1">{"'Sheet1'!$L$16"}</definedName>
    <definedName name="DenDK" hidden="1">{"'Sheet1'!$L$16"}</definedName>
    <definedName name="DENEO">#REF!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 localSheetId="4" hidden="1">{"'Sheet1'!$L$16"}</definedName>
    <definedName name="DFD" localSheetId="5" hidden="1">{"'Sheet1'!$L$16"}</definedName>
    <definedName name="DFD" localSheetId="6" hidden="1">{"'Sheet1'!$L$16"}</definedName>
    <definedName name="DFD" hidden="1">{"'Sheet1'!$L$16"}</definedName>
    <definedName name="DFext">#REF!</definedName>
    <definedName name="dfg" localSheetId="4" hidden="1">{"'Sheet1'!$L$16"}</definedName>
    <definedName name="dfg" localSheetId="5" hidden="1">{"'Sheet1'!$L$16"}</definedName>
    <definedName name="dfg" localSheetId="6" hidden="1">{"'Sheet1'!$L$16"}</definedName>
    <definedName name="dfg" hidden="1">{"'Sheet1'!$L$16"}</definedName>
    <definedName name="dfggggggg" localSheetId="4" hidden="1">{"'Sheet1'!$L$16"}</definedName>
    <definedName name="dfggggggg" localSheetId="5" hidden="1">{"'Sheet1'!$L$16"}</definedName>
    <definedName name="dfggggggg" localSheetId="6" hidden="1">{"'Sheet1'!$L$16"}</definedName>
    <definedName name="dfggggggg" hidden="1">{"'Sheet1'!$L$16"}</definedName>
    <definedName name="dfh" localSheetId="4" hidden="1">{"'Sheet1'!$L$16"}</definedName>
    <definedName name="dfh" localSheetId="5" hidden="1">{"'Sheet1'!$L$16"}</definedName>
    <definedName name="dfh" localSheetId="6" hidden="1">{"'Sheet1'!$L$16"}</definedName>
    <definedName name="dfh" hidden="1">{"'Sheet1'!$L$16"}</definedName>
    <definedName name="dflk">#N/A</definedName>
    <definedName name="DFSDF" localSheetId="4" hidden="1">{"'Sheet1'!$L$16"}</definedName>
    <definedName name="DFSDF" localSheetId="5" hidden="1">{"'Sheet1'!$L$16"}</definedName>
    <definedName name="DFSDF" localSheetId="6" hidden="1">{"'Sheet1'!$L$16"}</definedName>
    <definedName name="DFSDF" hidden="1">{"'Sheet1'!$L$16"}</definedName>
    <definedName name="dfsfsd" localSheetId="4" hidden="1">{"'Sheet1'!$L$16"}</definedName>
    <definedName name="dfsfsd" localSheetId="5" hidden="1">{"'Sheet1'!$L$16"}</definedName>
    <definedName name="dfsfsd" localSheetId="6" hidden="1">{"'Sheet1'!$L$16"}</definedName>
    <definedName name="dfsfsd" hidden="1">{"'Sheet1'!$L$16"}</definedName>
    <definedName name="DFvext">#REF!</definedName>
    <definedName name="dfvssd" localSheetId="5" hidden="1">#REF!</definedName>
    <definedName name="dfvssd" hidden="1">#REF!</definedName>
    <definedName name="dg">#REF!</definedName>
    <definedName name="dg_5cau">#REF!</definedName>
    <definedName name="DG_M_C_X">#REF!</definedName>
    <definedName name="dgbdII">#REF!</definedName>
    <definedName name="dgc">#REF!</definedName>
    <definedName name="DGCT_T.Quy_P.Thuy_Q">#N/A</definedName>
    <definedName name="DGCT_TRAUQUYPHUTHUY_HN">#N/A</definedName>
    <definedName name="DGCTI592">#REF!</definedName>
    <definedName name="dgctp2" localSheetId="4" hidden="1">{"'Sheet1'!$L$16"}</definedName>
    <definedName name="dgctp2" localSheetId="5" hidden="1">{"'Sheet1'!$L$16"}</definedName>
    <definedName name="dgctp2" localSheetId="6" hidden="1">{"'Sheet1'!$L$16"}</definedName>
    <definedName name="dgctp2" hidden="1">{"'Sheet1'!$L$16"}</definedName>
    <definedName name="dgd">#REF!</definedName>
    <definedName name="dgfg" localSheetId="4" hidden="1">{"'Sheet1'!$L$16"}</definedName>
    <definedName name="dgfg" localSheetId="5" hidden="1">{"'Sheet1'!$L$16"}</definedName>
    <definedName name="dgfg" localSheetId="6" hidden="1">{"'Sheet1'!$L$16"}</definedName>
    <definedName name="dgfg" hidden="1">{"'Sheet1'!$L$16"}</definedName>
    <definedName name="dghp">#REF!</definedName>
    <definedName name="DGIA">#REF!</definedName>
    <definedName name="DGIA2">#REF!</definedName>
    <definedName name="DGiaDZ">#REF!</definedName>
    <definedName name="DGiaNCTr">#REF!</definedName>
    <definedName name="DGiaTBA">#REF!</definedName>
    <definedName name="DGiaTr">#REF!</definedName>
    <definedName name="DGNC">#REF!</definedName>
    <definedName name="dgqndn">#REF!</definedName>
    <definedName name="dgthss3">#REF!</definedName>
    <definedName name="DGTV">#REF!</definedName>
    <definedName name="dgvl">#REF!</definedName>
    <definedName name="DGVT">#REF!</definedName>
    <definedName name="DGVtu">#REF!</definedName>
    <definedName name="DGVUA">#REF!</definedName>
    <definedName name="DGXDTT">#REF!</definedName>
    <definedName name="dh">#REF!</definedName>
    <definedName name="dhb">#REF!</definedName>
    <definedName name="dhoc">#REF!</definedName>
    <definedName name="dhom">#REF!</definedName>
    <definedName name="dien" localSheetId="4" hidden="1">{"'Sheet1'!$L$16"}</definedName>
    <definedName name="dien" localSheetId="5" hidden="1">{"'Sheet1'!$L$16"}</definedName>
    <definedName name="dien" localSheetId="6" hidden="1">{"'Sheet1'!$L$16"}</definedName>
    <definedName name="dien" hidden="1">{"'Sheet1'!$L$16"}</definedName>
    <definedName name="dienluc" localSheetId="4" hidden="1">{#N/A,#N/A,FALSE,"Chi tiÆt"}</definedName>
    <definedName name="dienluc" localSheetId="5" hidden="1">{#N/A,#N/A,FALSE,"Chi tiÆt"}</definedName>
    <definedName name="dienluc" localSheetId="6" hidden="1">{#N/A,#N/A,FALSE,"Chi tiÆt"}</definedName>
    <definedName name="dienluc" hidden="1">{#N/A,#N/A,FALSE,"Chi tiÆt"}</definedName>
    <definedName name="dientichck">#REF!</definedName>
    <definedName name="dim">#REF!</definedName>
    <definedName name="dinh2">#REF!</definedName>
    <definedName name="dinhkhongphanquang">'[2]R&amp;P'!$G$110</definedName>
    <definedName name="Dinhmuc">#REF!</definedName>
    <definedName name="dinhphanquang">'[2]R&amp;P'!$G$109</definedName>
    <definedName name="dis_s">#REF!</definedName>
    <definedName name="Discount" localSheetId="5" hidden="1">#REF!</definedName>
    <definedName name="Discount" localSheetId="6" hidden="1">#REF!</definedName>
    <definedName name="Discount" hidden="1">#REF!</definedName>
    <definedName name="display_area_2" localSheetId="5" hidden="1">#REF!</definedName>
    <definedName name="display_area_2" localSheetId="6" hidden="1">#REF!</definedName>
    <definedName name="display_area_2" hidden="1">#REF!</definedName>
    <definedName name="Ditmemay" localSheetId="4" hidden="1">{"'Sheet1'!$L$16"}</definedName>
    <definedName name="Ditmemay" localSheetId="5" hidden="1">{"'Sheet1'!$L$16"}</definedName>
    <definedName name="Ditmemay" hidden="1">{"'Sheet1'!$L$16"}</definedName>
    <definedName name="djfdsjflds" localSheetId="4" hidden="1">{"'Sheet1'!$L$16"}</definedName>
    <definedName name="djfdsjflds" localSheetId="5" hidden="1">{"'Sheet1'!$L$16"}</definedName>
    <definedName name="djfdsjflds" hidden="1">{"'Sheet1'!$L$16"}</definedName>
    <definedName name="dk">#REF!</definedName>
    <definedName name="DKTINH" localSheetId="4" hidden="1">{"'Sheet1'!$L$16"}</definedName>
    <definedName name="DKTINH" localSheetId="5" hidden="1">{"'Sheet1'!$L$16"}</definedName>
    <definedName name="DKTINH" localSheetId="6" hidden="1">{"'Sheet1'!$L$16"}</definedName>
    <definedName name="DKTINH" hidden="1">{"'Sheet1'!$L$16"}</definedName>
    <definedName name="DL10HT">#REF!</definedName>
    <definedName name="DL11HT">#REF!</definedName>
    <definedName name="DL12HT">#REF!</definedName>
    <definedName name="DL13HT">#REF!</definedName>
    <definedName name="DL14HT">#REF!</definedName>
    <definedName name="DL17HT">#REF!</definedName>
    <definedName name="DL18HT">#REF!</definedName>
    <definedName name="DL1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C">#REF!</definedName>
    <definedName name="DM">#REF!</definedName>
    <definedName name="dm56bxd">#REF!</definedName>
    <definedName name="dmat">#REF!</definedName>
    <definedName name="dmh">#REF!</definedName>
    <definedName name="DMNB" localSheetId="4" hidden="1">{"'Sheet1'!$L$16"}</definedName>
    <definedName name="DMNB" localSheetId="5" hidden="1">{"'Sheet1'!$L$16"}</definedName>
    <definedName name="DMNB" hidden="1">{"'Sheet1'!$L$16"}</definedName>
    <definedName name="dmoi">#REF!</definedName>
    <definedName name="DN">#REF!</definedName>
    <definedName name="DNNN">#REF!</definedName>
    <definedName name="DÑt45x4">#REF!</definedName>
    <definedName name="Do.dang.2001">#REF!</definedName>
    <definedName name="Do.dang.31.10">#REF!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#REF!</definedName>
    <definedName name="docdoc">0.03125</definedName>
    <definedName name="Document_array">{"Book1"}</definedName>
    <definedName name="Documents_array">#REF!</definedName>
    <definedName name="Doku">#REF!</definedName>
    <definedName name="Domgia4">#REF!</definedName>
    <definedName name="Don.gia">#REF!</definedName>
    <definedName name="DON_GIA_3282">#REF!</definedName>
    <definedName name="DON_GIA_3283">#REF!</definedName>
    <definedName name="DON_GIA_3285">#REF!</definedName>
    <definedName name="DON_GIA_VAN_CHUYEN_36">#REF!</definedName>
    <definedName name="Dong_A">#N/A</definedName>
    <definedName name="Dong_B">#N/A</definedName>
    <definedName name="Dong_coc">#REF!</definedName>
    <definedName name="dongia">#REF!</definedName>
    <definedName name="Dongia2">#REF!</definedName>
    <definedName name="Dongia3">#REF!</definedName>
    <definedName name="Dongia4">#REF!</definedName>
    <definedName name="Dongia5">#REF!</definedName>
    <definedName name="Dongia6">#REF!</definedName>
    <definedName name="Dot" localSheetId="4" hidden="1">{"'Sheet1'!$L$16"}</definedName>
    <definedName name="Dot" localSheetId="5" hidden="1">{"'Sheet1'!$L$16"}</definedName>
    <definedName name="Dot" localSheetId="6" hidden="1">{"'Sheet1'!$L$16"}</definedName>
    <definedName name="Dot" hidden="1">{"'Sheet1'!$L$16"}</definedName>
    <definedName name="dotcong">1</definedName>
    <definedName name="DPHT250">#REF!</definedName>
    <definedName name="DPHT350">#REF!</definedName>
    <definedName name="DPHT50">#REF!</definedName>
    <definedName name="dps">#REF!</definedName>
    <definedName name="drf" localSheetId="5" hidden="1">#REF!</definedName>
    <definedName name="drf" hidden="1">#REF!</definedName>
    <definedName name="drn">#REF!</definedName>
    <definedName name="Drop1">"Drop Down 3"</definedName>
    <definedName name="Drop2">#N/A</definedName>
    <definedName name="Drop3">#N/A</definedName>
    <definedName name="drop4">#N/A</definedName>
    <definedName name="dry..">#REF!</definedName>
    <definedName name="ds" localSheetId="4" hidden="1">{#N/A,#N/A,FALSE,"Chi tiÆt"}</definedName>
    <definedName name="ds" localSheetId="5" hidden="1">{#N/A,#N/A,FALSE,"Chi tiÆt"}</definedName>
    <definedName name="ds" localSheetId="6" hidden="1">{#N/A,#N/A,FALSE,"Chi tiÆt"}</definedName>
    <definedName name="ds" hidden="1">{#N/A,#N/A,FALSE,"Chi tiÆt"}</definedName>
    <definedName name="ds_">#REF!</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c">#REF!</definedName>
    <definedName name="dsc_">#REF!</definedName>
    <definedName name="dsd">#REF!</definedName>
    <definedName name="dsf">#REF!</definedName>
    <definedName name="dsfsd" localSheetId="5" hidden="1">#REF!</definedName>
    <definedName name="dsfsd" localSheetId="6" hidden="1">#REF!</definedName>
    <definedName name="dsfsd" hidden="1">#REF!</definedName>
    <definedName name="dsfsdf" localSheetId="4" hidden="1">{"'Sheet1'!$L$16"}</definedName>
    <definedName name="dsfsdf" localSheetId="5" hidden="1">{"'Sheet1'!$L$16"}</definedName>
    <definedName name="dsfsdf" localSheetId="6" hidden="1">{"'Sheet1'!$L$16"}</definedName>
    <definedName name="dsfsdf" hidden="1">{"'Sheet1'!$L$16"}</definedName>
    <definedName name="dsh" localSheetId="5" hidden="1">#REF!</definedName>
    <definedName name="dsh" hidden="1">#REF!</definedName>
    <definedName name="dsjk" localSheetId="4" hidden="1">{"'Sheet1'!$L$16"}</definedName>
    <definedName name="dsjk" localSheetId="5" hidden="1">{"'Sheet1'!$L$16"}</definedName>
    <definedName name="dsjk" localSheetId="6" hidden="1">{"'Sheet1'!$L$16"}</definedName>
    <definedName name="dsjk" hidden="1">{"'Sheet1'!$L$16"}</definedName>
    <definedName name="DSPK1p1nc">#REF!</definedName>
    <definedName name="DSPK1p1vl">#REF!</definedName>
    <definedName name="DSPK1pm">#REF!</definedName>
    <definedName name="DSPK1pnc">#REF!</definedName>
    <definedName name="DSPK1pvl">#REF!</definedName>
    <definedName name="DSPK3pct">#REF!</definedName>
    <definedName name="DSPK3pm">#REF!</definedName>
    <definedName name="DSPKhtdl">#REF!</definedName>
    <definedName name="DSPKhthh">#REF!</definedName>
    <definedName name="DSTD_Clear">#N/A</definedName>
    <definedName name="DSUMDATA">#REF!</definedName>
    <definedName name="DSVN">#REF!</definedName>
    <definedName name="dt">#REF!</definedName>
    <definedName name="DT_SKC">#REF!</definedName>
    <definedName name="DT_VKHNN">#REF!</definedName>
    <definedName name="dt10.1" localSheetId="4" hidden="1">{"'Sheet1'!$L$16"}</definedName>
    <definedName name="dt10.1" localSheetId="5" hidden="1">{"'Sheet1'!$L$16"}</definedName>
    <definedName name="dt10.1" localSheetId="6" hidden="1">{"'Sheet1'!$L$16"}</definedName>
    <definedName name="dt10.1" hidden="1">{"'Sheet1'!$L$16"}</definedName>
    <definedName name="DT12Dluc" localSheetId="4" hidden="1">{"'Sheet1'!$L$16"}</definedName>
    <definedName name="DT12Dluc" localSheetId="5" hidden="1">{"'Sheet1'!$L$16"}</definedName>
    <definedName name="DT12Dluc" localSheetId="6" hidden="1">{"'Sheet1'!$L$16"}</definedName>
    <definedName name="DT12Dluc" hidden="1">{"'Sheet1'!$L$16"}</definedName>
    <definedName name="DT12HoangThach" localSheetId="4" hidden="1">{"'Sheet1'!$L$16"}</definedName>
    <definedName name="DT12HoangThach" localSheetId="5" hidden="1">{"'Sheet1'!$L$16"}</definedName>
    <definedName name="DT12HoangThach" localSheetId="6" hidden="1">{"'Sheet1'!$L$16"}</definedName>
    <definedName name="DT12HoangThach" hidden="1">{"'Sheet1'!$L$16"}</definedName>
    <definedName name="DT8.1" localSheetId="4" hidden="1">{"'Sheet1'!$L$16"}</definedName>
    <definedName name="DT8.1" localSheetId="5" hidden="1">{"'Sheet1'!$L$16"}</definedName>
    <definedName name="DT8.1" localSheetId="6" hidden="1">{"'Sheet1'!$L$16"}</definedName>
    <definedName name="DT8.1" hidden="1">{"'Sheet1'!$L$16"}</definedName>
    <definedName name="DT8.2" localSheetId="4" hidden="1">{"'Sheet1'!$L$16"}</definedName>
    <definedName name="DT8.2" localSheetId="5" hidden="1">{"'Sheet1'!$L$16"}</definedName>
    <definedName name="DT8.2" localSheetId="6" hidden="1">{"'Sheet1'!$L$16"}</definedName>
    <definedName name="DT8.2" hidden="1">{"'Sheet1'!$L$16"}</definedName>
    <definedName name="dt9.1" localSheetId="4" hidden="1">{#N/A,#N/A,FALSE,"Chi tiÆt"}</definedName>
    <definedName name="dt9.1" localSheetId="5" hidden="1">{#N/A,#N/A,FALSE,"Chi tiÆt"}</definedName>
    <definedName name="dt9.1" localSheetId="6" hidden="1">{#N/A,#N/A,FALSE,"Chi tiÆt"}</definedName>
    <definedName name="dt9.1" hidden="1">{#N/A,#N/A,FALSE,"Chi tiÆt"}</definedName>
    <definedName name="DTCTANG_BD">#REF!</definedName>
    <definedName name="DTCTANG_HT_BD">#REF!</definedName>
    <definedName name="DTCTANG_HT_KT">#REF!</definedName>
    <definedName name="DTCTANG_KT">#REF!</definedName>
    <definedName name="dtdt">#REF!</definedName>
    <definedName name="dthaihh">#REF!</definedName>
    <definedName name="dthft" localSheetId="4" hidden="1">{"'Sheet1'!$L$16"}</definedName>
    <definedName name="dthft" localSheetId="5" hidden="1">{"'Sheet1'!$L$16"}</definedName>
    <definedName name="dthft" localSheetId="6" hidden="1">{"'Sheet1'!$L$16"}</definedName>
    <definedName name="dthft" hidden="1">{"'Sheet1'!$L$16"}</definedName>
    <definedName name="dtich1">#REF!</definedName>
    <definedName name="dtich2">#REF!</definedName>
    <definedName name="dtich3">#REF!</definedName>
    <definedName name="dtich4">#REF!</definedName>
    <definedName name="dtich5">#REF!</definedName>
    <definedName name="dtich6">#REF!</definedName>
    <definedName name="dtoan" localSheetId="4" hidden="1">{#N/A,#N/A,FALSE,"Chi tiÆt"}</definedName>
    <definedName name="dtoan" localSheetId="5" hidden="1">{#N/A,#N/A,FALSE,"Chi tiÆt"}</definedName>
    <definedName name="dtoan" localSheetId="6" hidden="1">{#N/A,#N/A,FALSE,"Chi tiÆt"}</definedName>
    <definedName name="dtoan" hidden="1">{#N/A,#N/A,FALSE,"Chi tiÆt"}</definedName>
    <definedName name="DU_TOAN_CHI_TIET_CONG_TO">#REF!</definedName>
    <definedName name="DU_TOAN_CHI_TIET_DZ22KV">#REF!</definedName>
    <definedName name="DU_TOAN_CHI_TIET_KHO_BAI">#REF!</definedName>
    <definedName name="duc" localSheetId="4" hidden="1">{"'Sheet1'!$L$16"}</definedName>
    <definedName name="duc" localSheetId="5" hidden="1">{"'Sheet1'!$L$16"}</definedName>
    <definedName name="duc" localSheetId="6" hidden="1">{"'Sheet1'!$L$16"}</definedName>
    <definedName name="duc" hidden="1">{"'Sheet1'!$L$16"}</definedName>
    <definedName name="DUCANH" localSheetId="4" hidden="1">{"'Sheet1'!$L$16"}</definedName>
    <definedName name="DUCANH" localSheetId="5" hidden="1">{"'Sheet1'!$L$16"}</definedName>
    <definedName name="DUCANH" localSheetId="6" hidden="1">{"'Sheet1'!$L$16"}</definedName>
    <definedName name="DUCANH" hidden="1">{"'Sheet1'!$L$16"}</definedName>
    <definedName name="duccong">#N/A</definedName>
    <definedName name="dui">#REF!</definedName>
    <definedName name="DULICH" localSheetId="4" hidden="1">{"'Sheet1'!$L$16"}</definedName>
    <definedName name="DULICH" localSheetId="5" hidden="1">{"'Sheet1'!$L$16"}</definedName>
    <definedName name="DULICH" localSheetId="6" hidden="1">{"'Sheet1'!$L$16"}</definedName>
    <definedName name="DULICH" hidden="1">{"'Sheet1'!$L$16"}</definedName>
    <definedName name="dung" localSheetId="4" hidden="1">{"'Sheet1'!$L$16"}</definedName>
    <definedName name="dung" localSheetId="5" hidden="1">{"'Sheet1'!$L$16"}</definedName>
    <definedName name="dung" localSheetId="6" hidden="1">{"'Sheet1'!$L$16"}</definedName>
    <definedName name="dung" hidden="1">{"'Sheet1'!$L$16"}</definedName>
    <definedName name="dungkh" localSheetId="4" hidden="1">{"'Sheet1'!$L$16"}</definedName>
    <definedName name="dungkh" localSheetId="5" hidden="1">{"'Sheet1'!$L$16"}</definedName>
    <definedName name="dungkh" localSheetId="6" hidden="1">{"'Sheet1'!$L$16"}</definedName>
    <definedName name="dungkh" hidden="1">{"'Sheet1'!$L$16"}</definedName>
    <definedName name="duoi">#REF!</definedName>
    <definedName name="Duong_dau_cau">#REF!</definedName>
    <definedName name="Duongnaco" localSheetId="4" hidden="1">{"'Sheet1'!$L$16"}</definedName>
    <definedName name="Duongnaco" localSheetId="5" hidden="1">{"'Sheet1'!$L$16"}</definedName>
    <definedName name="Duongnaco" localSheetId="6" hidden="1">{"'Sheet1'!$L$16"}</definedName>
    <definedName name="Duongnaco" hidden="1">{"'Sheet1'!$L$16"}</definedName>
    <definedName name="duongvt" localSheetId="4" hidden="1">{"'Sheet1'!$L$16"}</definedName>
    <definedName name="duongvt" localSheetId="5" hidden="1">{"'Sheet1'!$L$16"}</definedName>
    <definedName name="duongvt" localSheetId="6" hidden="1">{"'Sheet1'!$L$16"}</definedName>
    <definedName name="duongvt" hidden="1">{"'Sheet1'!$L$16"}</definedName>
    <definedName name="DuphongBCT">'[11]BANCO (3)'!$K$128</definedName>
    <definedName name="DuphongBGD">#REF!</definedName>
    <definedName name="DuphongBNG">'[11]BANCO (3)'!$K$126</definedName>
    <definedName name="DuphongBNV">#REF!</definedName>
    <definedName name="DuphongBQP">'[11]BANCO (3)'!$K$125</definedName>
    <definedName name="DuphongBTP">#REF!</definedName>
    <definedName name="DuphongCNCHL">#REF!</definedName>
    <definedName name="DuphongDHQGHN">#REF!</definedName>
    <definedName name="DuphongDSVN">#REF!</definedName>
    <definedName name="DuphongHCTD">#REF!</definedName>
    <definedName name="DuphongHVCT">#REF!</definedName>
    <definedName name="DuphongLVH">#REF!</definedName>
    <definedName name="DuphongNHCS">#REF!</definedName>
    <definedName name="DuphongNHNN">#REF!</definedName>
    <definedName name="DuphongNHPT">#REF!</definedName>
    <definedName name="DuphongVKS">'[15]BANCO (2)'!$F$123</definedName>
    <definedName name="DutoanDongmo">#REF!</definedName>
    <definedName name="dvgfsgdsdg" localSheetId="5" hidden="1">#REF!</definedName>
    <definedName name="dvgfsgdsdg" localSheetId="6" hidden="1">#REF!</definedName>
    <definedName name="dvgfsgdsdg" hidden="1">#REF!</definedName>
    <definedName name="DWPRICE" localSheetId="5" hidden="1">[16]Quantity!#REF!</definedName>
    <definedName name="DWPRICE" localSheetId="6" hidden="1">[16]Quantity!#REF!</definedName>
    <definedName name="DWPRICE" hidden="1">[16]Quantity!#REF!</definedName>
    <definedName name="DX" localSheetId="4" hidden="1">{"'Sheet1'!$L$16"}</definedName>
    <definedName name="DX" localSheetId="5" hidden="1">{"'Sheet1'!$L$16"}</definedName>
    <definedName name="DX" hidden="1">{"'Sheet1'!$L$16"}</definedName>
    <definedName name="DYÕ">#REF!</definedName>
    <definedName name="dyrrrr" localSheetId="4" hidden="1">{#N/A,#N/A,FALSE,"Chung"}</definedName>
    <definedName name="dyrrrr" localSheetId="5" hidden="1">{#N/A,#N/A,FALSE,"Chung"}</definedName>
    <definedName name="dyrrrr" localSheetId="6" hidden="1">{#N/A,#N/A,FALSE,"Chung"}</definedName>
    <definedName name="dyrrrr" hidden="1">{#N/A,#N/A,FALSE,"Chung"}</definedName>
    <definedName name="e">#REF!</definedName>
    <definedName name="E.chandoc">8.875</definedName>
    <definedName name="E.PC">10.438</definedName>
    <definedName name="E.PVI">12</definedName>
    <definedName name="Ea">2100000</definedName>
    <definedName name="eaya">#REF!</definedName>
    <definedName name="Eb">240000</definedName>
    <definedName name="Ebdam">#REF!</definedName>
    <definedName name="Ec_">#REF!</definedName>
    <definedName name="Ecoc">#REF!</definedName>
    <definedName name="Ecot1">#REF!</definedName>
    <definedName name="eee">#REF!</definedName>
    <definedName name="EI">#REF!</definedName>
    <definedName name="elan">#REF!</definedName>
    <definedName name="Email">#REF!</definedName>
    <definedName name="emb">#REF!</definedName>
    <definedName name="En">240000</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p">#REF!</definedName>
    <definedName name="epcoc">#N/A</definedName>
    <definedName name="epsilon">#REF!</definedName>
    <definedName name="epsilond">#REF!</definedName>
    <definedName name="EQP">#REF!</definedName>
    <definedName name="eqtrwy" localSheetId="4" hidden="1">{"'Sheet1'!$L$16"}</definedName>
    <definedName name="eqtrwy" localSheetId="5" hidden="1">{"'Sheet1'!$L$16"}</definedName>
    <definedName name="eqtrwy" localSheetId="6" hidden="1">{"'Sheet1'!$L$16"}</definedName>
    <definedName name="eqtrwy" hidden="1">{"'Sheet1'!$L$16"}</definedName>
    <definedName name="Es">#REF!</definedName>
    <definedName name="Es_">#REF!</definedName>
    <definedName name="Est._Vol">#REF!</definedName>
    <definedName name="eta">#REF!</definedName>
    <definedName name="etad">#REF!</definedName>
    <definedName name="ewe33e" localSheetId="4" hidden="1">{"'Sheet1'!$L$16"}</definedName>
    <definedName name="ewe33e" localSheetId="5" hidden="1">{"'Sheet1'!$L$16"}</definedName>
    <definedName name="ewe33e" localSheetId="6" hidden="1">{"'Sheet1'!$L$16"}</definedName>
    <definedName name="ewe33e" hidden="1">{"'Sheet1'!$L$16"}</definedName>
    <definedName name="ex">#REF!</definedName>
    <definedName name="EXC">#N/A</definedName>
    <definedName name="EXCH">#N/A</definedName>
    <definedName name="EXPORT">#REF!</definedName>
    <definedName name="_xlnm.Extract">#REF!</definedName>
    <definedName name="ey">#REF!</definedName>
    <definedName name="f" localSheetId="4" hidden="1">{"'Sheet1'!$L$16"}</definedName>
    <definedName name="f" localSheetId="6">#REF!</definedName>
    <definedName name="f" hidden="1">{"'Sheet1'!$L$16"}</definedName>
    <definedName name="f_cs">#REF!</definedName>
    <definedName name="F20B86">#REF!</definedName>
    <definedName name="f82E46">#N/A</definedName>
    <definedName name="f92F56">#REF!</definedName>
    <definedName name="fáaafafaf" localSheetId="4" hidden="1">{"'Sheet1'!$L$16"}</definedName>
    <definedName name="fáaafafaf" localSheetId="5" hidden="1">{"'Sheet1'!$L$16"}</definedName>
    <definedName name="fáaafafaf" localSheetId="6" hidden="1">{"'Sheet1'!$L$16"}</definedName>
    <definedName name="fáaafafaf" hidden="1">{"'Sheet1'!$L$16"}</definedName>
    <definedName name="faasdf" localSheetId="5" hidden="1">#REF!</definedName>
    <definedName name="faasdf" hidden="1">#REF!</definedName>
    <definedName name="FACTOR">#REF!</definedName>
    <definedName name="factor_g">#REF!</definedName>
    <definedName name="fasfaga" localSheetId="4" hidden="1">{"'Sheet1'!$L$16"}</definedName>
    <definedName name="fasfaga" localSheetId="5" hidden="1">{"'Sheet1'!$L$16"}</definedName>
    <definedName name="fasfaga" localSheetId="6" hidden="1">{"'Sheet1'!$L$16"}</definedName>
    <definedName name="fasfaga" hidden="1">{"'Sheet1'!$L$16"}</definedName>
    <definedName name="Fax">#REF!</definedName>
    <definedName name="Fay">#REF!</definedName>
    <definedName name="fbsdggdsf">{"DZ-TDTB2.XLS","Dcksat.xls"}</definedName>
    <definedName name="fbsggdsf">{"DZ-TDTB2.XLS","Dcksat.xls"}</definedName>
    <definedName name="fc_">#REF!</definedName>
    <definedName name="FC5_total">#REF!</definedName>
    <definedName name="FC6_total">#REF!</definedName>
    <definedName name="fci">#REF!</definedName>
    <definedName name="Fcoc">#REF!</definedName>
    <definedName name="FCode" localSheetId="5" hidden="1">#REF!</definedName>
    <definedName name="FCode" hidden="1">#REF!</definedName>
    <definedName name="fcs">#REF!</definedName>
    <definedName name="fD">#REF!</definedName>
    <definedName name="Fdam">#REF!</definedName>
    <definedName name="Fdaymong">#REF!</definedName>
    <definedName name="fdfsf" localSheetId="4" hidden="1">{#N/A,#N/A,FALSE,"Chi tiÆt"}</definedName>
    <definedName name="fdfsf" localSheetId="5" hidden="1">{#N/A,#N/A,FALSE,"Chi tiÆt"}</definedName>
    <definedName name="fdfsf" localSheetId="6" hidden="1">{#N/A,#N/A,FALSE,"Chi tiÆt"}</definedName>
    <definedName name="fdfsf" hidden="1">{#N/A,#N/A,FALSE,"Chi tiÆt"}</definedName>
    <definedName name="fdsfsdfd" localSheetId="4" hidden="1">{"'Sheet1'!$L$16"}</definedName>
    <definedName name="fdsfsdfd" localSheetId="5" hidden="1">{"'Sheet1'!$L$16"}</definedName>
    <definedName name="fdsfsdfd" localSheetId="6" hidden="1">{"'Sheet1'!$L$16"}</definedName>
    <definedName name="fdsfsdfd" hidden="1">{"'Sheet1'!$L$16"}</definedName>
    <definedName name="Fe">#REF!</definedName>
    <definedName name="ff">#REF!</definedName>
    <definedName name="fff" localSheetId="4" hidden="1">{"'Sheet1'!$L$16"}</definedName>
    <definedName name="fff" localSheetId="5" hidden="1">{"'Sheet1'!$L$16"}</definedName>
    <definedName name="fff" localSheetId="6" hidden="1">{"'Sheet1'!$L$16"}</definedName>
    <definedName name="fff" hidden="1">{"'Sheet1'!$L$16"}</definedName>
    <definedName name="fffffffffffffff" localSheetId="4" hidden="1">{"'Sheet1'!$L$16"}</definedName>
    <definedName name="fffffffffffffff" localSheetId="5" hidden="1">{"'Sheet1'!$L$16"}</definedName>
    <definedName name="fffffffffffffff" localSheetId="6" hidden="1">{"'Sheet1'!$L$16"}</definedName>
    <definedName name="fffffffffffffff" hidden="1">{"'Sheet1'!$L$16"}</definedName>
    <definedName name="fg" localSheetId="4" hidden="1">{"'Sheet1'!$L$16"}</definedName>
    <definedName name="fg" localSheetId="5" hidden="1">{"'Sheet1'!$L$16"}</definedName>
    <definedName name="fg" localSheetId="6" hidden="1">{"'Sheet1'!$L$16"}</definedName>
    <definedName name="fg" hidden="1">{"'Sheet1'!$L$16"}</definedName>
    <definedName name="fgf" localSheetId="4" hidden="1">{"'Sheet1'!$L$16"}</definedName>
    <definedName name="fgf" localSheetId="5" hidden="1">{"'Sheet1'!$L$16"}</definedName>
    <definedName name="fgf" localSheetId="6" hidden="1">{"'Sheet1'!$L$16"}</definedName>
    <definedName name="fgf" hidden="1">{"'Sheet1'!$L$16"}</definedName>
    <definedName name="fgh" localSheetId="4" hidden="1">{"'Sheet1'!$L$16"}</definedName>
    <definedName name="fgh" localSheetId="5" hidden="1">{"'Sheet1'!$L$16"}</definedName>
    <definedName name="fgh" localSheetId="6" hidden="1">{"'Sheet1'!$L$16"}</definedName>
    <definedName name="fgh" hidden="1">{"'Sheet1'!$L$16"}</definedName>
    <definedName name="fghghgh">#REF!</definedName>
    <definedName name="fgn" localSheetId="4" hidden="1">{"'Sheet1'!$L$16"}</definedName>
    <definedName name="fgn" localSheetId="5" hidden="1">{"'Sheet1'!$L$16"}</definedName>
    <definedName name="fgn" localSheetId="6" hidden="1">{"'Sheet1'!$L$16"}</definedName>
    <definedName name="fgn" hidden="1">{"'Sheet1'!$L$16"}</definedName>
    <definedName name="Fi">#REF!</definedName>
    <definedName name="FI_12">4820</definedName>
    <definedName name="FIL">#REF!</definedName>
    <definedName name="FILE">#REF!</definedName>
    <definedName name="FIT">BlankMacro1</definedName>
    <definedName name="FITT2">BlankMacro1</definedName>
    <definedName name="FITTING2">BlankMacro1</definedName>
    <definedName name="fjh">#REF!</definedName>
    <definedName name="fkgjk" localSheetId="4" hidden="1">{"'Sheet1'!$L$16"}</definedName>
    <definedName name="fkgjk" localSheetId="5" hidden="1">{"'Sheet1'!$L$16"}</definedName>
    <definedName name="fkgjk" localSheetId="6" hidden="1">{"'Sheet1'!$L$16"}</definedName>
    <definedName name="fkgjk" hidden="1">{"'Sheet1'!$L$16"}</definedName>
    <definedName name="FL">#REF!</definedName>
    <definedName name="FLG">BlankMacro1</definedName>
    <definedName name="FO">#N/A</definedName>
    <definedName name="foo">ErrorHandler_1</definedName>
    <definedName name="fpe">#REF!</definedName>
    <definedName name="fpy">#REF!</definedName>
    <definedName name="fr">#REF!</definedName>
    <definedName name="frame">#REF!</definedName>
    <definedName name="fs">#REF!</definedName>
    <definedName name="fsd" localSheetId="4" hidden="1">{"'Sheet1'!$L$16"}</definedName>
    <definedName name="fsd" localSheetId="5" hidden="1">{"'Sheet1'!$L$16"}</definedName>
    <definedName name="fsd" localSheetId="6" hidden="1">{"'Sheet1'!$L$16"}</definedName>
    <definedName name="fsd" hidden="1">{"'Sheet1'!$L$16"}</definedName>
    <definedName name="fsdfdsf" localSheetId="4" hidden="1">{"'Sheet1'!$L$16"}</definedName>
    <definedName name="fsdfdsf" localSheetId="5" hidden="1">{"'Sheet1'!$L$16"}</definedName>
    <definedName name="fsdfdsf" localSheetId="6" hidden="1">{"'Sheet1'!$L$16"}</definedName>
    <definedName name="fsdfdsf" hidden="1">{"'Sheet1'!$L$16"}</definedName>
    <definedName name="fsdfsd" localSheetId="4" hidden="1">{#N/A,#N/A,FALSE,"Chi tiÆt"}</definedName>
    <definedName name="fsdfsd" localSheetId="5" hidden="1">{#N/A,#N/A,FALSE,"Chi tiÆt"}</definedName>
    <definedName name="fsdfsd" localSheetId="6" hidden="1">{#N/A,#N/A,FALSE,"Chi tiÆt"}</definedName>
    <definedName name="fsdfsd" hidden="1">{#N/A,#N/A,FALSE,"Chi tiÆt"}</definedName>
    <definedName name="fsdgfdhfgjuykiyklkk" localSheetId="5" hidden="1">#REF!</definedName>
    <definedName name="fsdgfdhfgjuykiyklkk" hidden="1">#REF!</definedName>
    <definedName name="fse">#REF!</definedName>
    <definedName name="fsf">#N/A</definedName>
    <definedName name="fso">#REF!</definedName>
    <definedName name="ft" localSheetId="4" hidden="1">{"'Sheet1'!$L$16"}</definedName>
    <definedName name="Ft" localSheetId="6">#REF!</definedName>
    <definedName name="ft" hidden="1">{"'Sheet1'!$L$16"}</definedName>
    <definedName name="fuji">#REF!</definedName>
    <definedName name="fv">#REF!</definedName>
    <definedName name="Fvn_fri">#REF!</definedName>
    <definedName name="fy">#REF!</definedName>
    <definedName name="fy_">#REF!</definedName>
    <definedName name="g" localSheetId="4" hidden="1">{"'Sheet1'!$L$16"}</definedName>
    <definedName name="g" localSheetId="5" hidden="1">{"'Sheet1'!$L$16"}</definedName>
    <definedName name="g" localSheetId="6" hidden="1">{"'Sheet1'!$L$16"}</definedName>
    <definedName name="g" hidden="1">{"'Sheet1'!$L$16"}</definedName>
    <definedName name="g_">#REF!</definedName>
    <definedName name="g_1">#REF!</definedName>
    <definedName name="G_2">#REF!</definedName>
    <definedName name="g_3">#REF!</definedName>
    <definedName name="G_ME">#REF!</definedName>
    <definedName name="Ga">#REF!</definedName>
    <definedName name="gach">#REF!</definedName>
    <definedName name="gachvo">#REF!</definedName>
    <definedName name="Gald">#REF!</definedName>
    <definedName name="Gamadam">#REF!</definedName>
    <definedName name="gas">#REF!</definedName>
    <definedName name="GBT">#REF!</definedName>
    <definedName name="GC">#REF!</definedName>
    <definedName name="gce">#REF!</definedName>
    <definedName name="gchi">#REF!</definedName>
    <definedName name="Gcpk">#REF!</definedName>
    <definedName name="gcs">#REF!</definedName>
    <definedName name="gd">#REF!</definedName>
    <definedName name="gdfgdfgdf" localSheetId="4" hidden="1">{"'Sheet1'!$L$16"}</definedName>
    <definedName name="gdfgdfgdf" localSheetId="5" hidden="1">{"'Sheet1'!$L$16"}</definedName>
    <definedName name="gdfgdfgdf" localSheetId="6" hidden="1">{"'Sheet1'!$L$16"}</definedName>
    <definedName name="gdfgdfgdf" hidden="1">{"'Sheet1'!$L$16"}</definedName>
    <definedName name="gdhgh" localSheetId="4" hidden="1">{"'Sheet1'!$L$16"}</definedName>
    <definedName name="gdhgh" localSheetId="5" hidden="1">{"'Sheet1'!$L$16"}</definedName>
    <definedName name="gdhgh" localSheetId="6" hidden="1">{"'Sheet1'!$L$16"}</definedName>
    <definedName name="gdhgh" hidden="1">{"'Sheet1'!$L$16"}</definedName>
    <definedName name="GDL">#REF!</definedName>
    <definedName name="gDst">#REF!</definedName>
    <definedName name="geff">#REF!</definedName>
    <definedName name="geo">#REF!</definedName>
    <definedName name="Gerät">#N/A</definedName>
    <definedName name="getrtertertert">BlankMacro1</definedName>
    <definedName name="gfdgfd" localSheetId="4" hidden="1">{"'Sheet1'!$L$16"}</definedName>
    <definedName name="gfdgfd" localSheetId="5" hidden="1">{"'Sheet1'!$L$16"}</definedName>
    <definedName name="gfdgfd" localSheetId="6" hidden="1">{"'Sheet1'!$L$16"}</definedName>
    <definedName name="gfdgfd" hidden="1">{"'Sheet1'!$L$16"}</definedName>
    <definedName name="gfeh">#REF!</definedName>
    <definedName name="gfg" localSheetId="4" hidden="1">{"'Sheet1'!$L$16"}</definedName>
    <definedName name="gfg" localSheetId="5" hidden="1">{"'Sheet1'!$L$16"}</definedName>
    <definedName name="gfg" localSheetId="6" hidden="1">{"'Sheet1'!$L$16"}</definedName>
    <definedName name="gfg" hidden="1">{"'Sheet1'!$L$16"}</definedName>
    <definedName name="GFJHJ" localSheetId="4" hidden="1">{"'Sheet1'!$L$16"}</definedName>
    <definedName name="GFJHJ" localSheetId="5" hidden="1">{"'Sheet1'!$L$16"}</definedName>
    <definedName name="GFJHJ" localSheetId="6" hidden="1">{"'Sheet1'!$L$16"}</definedName>
    <definedName name="GFJHJ" hidden="1">{"'Sheet1'!$L$16"}</definedName>
    <definedName name="gg" localSheetId="4" hidden="1">{"'Sheet1'!$L$16"}</definedName>
    <definedName name="gg" localSheetId="5" hidden="1">{"'Sheet1'!$L$16"}</definedName>
    <definedName name="gg" localSheetId="6" hidden="1">{"'Sheet1'!$L$16"}</definedName>
    <definedName name="gg" hidden="1">{"'Sheet1'!$L$16"}</definedName>
    <definedName name="ggg" localSheetId="4" hidden="1">{"'Sheet1'!$L$16"}</definedName>
    <definedName name="ggg" localSheetId="5" hidden="1">{"'Sheet1'!$L$16"}</definedName>
    <definedName name="ggg" localSheetId="6" hidden="1">{"'Sheet1'!$L$16"}</definedName>
    <definedName name="ggg" hidden="1">{"'Sheet1'!$L$16"}</definedName>
    <definedName name="gggggggggggg" localSheetId="4" hidden="1">{"'Sheet1'!$L$16"}</definedName>
    <definedName name="gggggggggggg" localSheetId="5" hidden="1">{"'Sheet1'!$L$16"}</definedName>
    <definedName name="gggggggggggg" localSheetId="6" hidden="1">{"'Sheet1'!$L$16"}</definedName>
    <definedName name="gggggggggggg" hidden="1">{"'Sheet1'!$L$16"}</definedName>
    <definedName name="gggggggggggggggg" localSheetId="4" hidden="1">{0}</definedName>
    <definedName name="gggggggggggggggg" localSheetId="5" hidden="1">{0}</definedName>
    <definedName name="gggggggggggggggg" localSheetId="6" hidden="1">{0}</definedName>
    <definedName name="gggggggggggggggg" hidden="1">{0}</definedName>
    <definedName name="ggh" localSheetId="4" hidden="1">{"'Sheet1'!$L$16"}</definedName>
    <definedName name="ggh" localSheetId="5" hidden="1">{"'Sheet1'!$L$16"}</definedName>
    <definedName name="ggh" localSheetId="6" hidden="1">{"'Sheet1'!$L$16"}</definedName>
    <definedName name="ggh" hidden="1">{"'Sheet1'!$L$16"}</definedName>
    <definedName name="ggss" localSheetId="4" hidden="1">{"'Sheet1'!$L$16"}</definedName>
    <definedName name="ggss" localSheetId="5" hidden="1">{"'Sheet1'!$L$16"}</definedName>
    <definedName name="ggss" localSheetId="6" hidden="1">{"'Sheet1'!$L$16"}</definedName>
    <definedName name="ggss" hidden="1">{"'Sheet1'!$L$16"}</definedName>
    <definedName name="gh" localSheetId="4" hidden="1">{"'Sheet1'!$L$16"}</definedName>
    <definedName name="gh" localSheetId="5" hidden="1">{"'Sheet1'!$L$16"}</definedName>
    <definedName name="gh" localSheetId="6" hidden="1">{"'Sheet1'!$L$16"}</definedName>
    <definedName name="gh" hidden="1">{"'Sheet1'!$L$16"}</definedName>
    <definedName name="ghcgcfdhfg">#N/A</definedName>
    <definedName name="GHDF" localSheetId="4" hidden="1">{"'Sheet1'!$L$16"}</definedName>
    <definedName name="GHDF" localSheetId="5" hidden="1">{"'Sheet1'!$L$16"}</definedName>
    <definedName name="GHDF" localSheetId="6" hidden="1">{"'Sheet1'!$L$16"}</definedName>
    <definedName name="GHDF" hidden="1">{"'Sheet1'!$L$16"}</definedName>
    <definedName name="ghg" localSheetId="4" hidden="1">{"'Sheet1'!$L$16"}</definedName>
    <definedName name="ghg" localSheetId="5" hidden="1">{"'Sheet1'!$L$16"}</definedName>
    <definedName name="ghg" localSheetId="6" hidden="1">{"'Sheet1'!$L$16"}</definedName>
    <definedName name="ghg" hidden="1">{"'Sheet1'!$L$16"}</definedName>
    <definedName name="ghgh" localSheetId="4" hidden="1">{"'Sheet1'!$L$16"}</definedName>
    <definedName name="ghgh" localSheetId="5" hidden="1">{"'Sheet1'!$L$16"}</definedName>
    <definedName name="ghgh" localSheetId="6" hidden="1">{"'Sheet1'!$L$16"}</definedName>
    <definedName name="ghgh" hidden="1">{"'Sheet1'!$L$16"}</definedName>
    <definedName name="ghghgf" localSheetId="4" hidden="1">{"'Sheet1'!$L$16"}</definedName>
    <definedName name="ghghgf" localSheetId="5" hidden="1">{"'Sheet1'!$L$16"}</definedName>
    <definedName name="ghghgf" localSheetId="6" hidden="1">{"'Sheet1'!$L$16"}</definedName>
    <definedName name="ghghgf" hidden="1">{"'Sheet1'!$L$16"}</definedName>
    <definedName name="ghichu">#REF!</definedName>
    <definedName name="ghip">#REF!</definedName>
    <definedName name="ghj" localSheetId="4" hidden="1">{"'Sheet1'!$L$16"}</definedName>
    <definedName name="ghj" localSheetId="5" hidden="1">{"'Sheet1'!$L$16"}</definedName>
    <definedName name="ghj" hidden="1">{"'Sheet1'!$L$16"}</definedName>
    <definedName name="ghjghjgh" localSheetId="4" hidden="1">{"'Sheet1'!$L$16"}</definedName>
    <definedName name="ghjghjgh" localSheetId="5" hidden="1">{"'Sheet1'!$L$16"}</definedName>
    <definedName name="ghjghjgh" hidden="1">{"'Sheet1'!$L$16"}</definedName>
    <definedName name="gi">0.4</definedName>
    <definedName name="gia">#REF!</definedName>
    <definedName name="Gia_CT">#REF!</definedName>
    <definedName name="GIA_CU_LY_VAN_CHUYEN">#REF!</definedName>
    <definedName name="gia_den_bu">#REF!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DNEO">#REF!</definedName>
    <definedName name="GIAGIAOVLHT">'[17]Gia giao VL den HT'!$M$49</definedName>
    <definedName name="giam">#REF!</definedName>
    <definedName name="giatien">#REF!</definedName>
    <definedName name="GIAVL_TRALY">#N/A</definedName>
    <definedName name="GIAVLHT">'[18]Gia VL den HT'!$K$48</definedName>
    <definedName name="GIAVLIEUTN">#REF!</definedName>
    <definedName name="GiaVtu">#REF!</definedName>
    <definedName name="Giocong">#REF!</definedName>
    <definedName name="giom">#N/A</definedName>
    <definedName name="giomoi">#N/A</definedName>
    <definedName name="gis">#REF!</definedName>
    <definedName name="gis150room">#REF!</definedName>
    <definedName name="gjgh" localSheetId="4" hidden="1">{"'Sheet1'!$L$16"}</definedName>
    <definedName name="gjgh" localSheetId="5" hidden="1">{"'Sheet1'!$L$16"}</definedName>
    <definedName name="gjgh" localSheetId="6" hidden="1">{"'Sheet1'!$L$16"}</definedName>
    <definedName name="gjgh" hidden="1">{"'Sheet1'!$L$16"}</definedName>
    <definedName name="gjh" localSheetId="4" hidden="1">{"'Sheet1'!$L$16"}</definedName>
    <definedName name="gjh" localSheetId="5" hidden="1">{"'Sheet1'!$L$16"}</definedName>
    <definedName name="gjh" localSheetId="6" hidden="1">{"'Sheet1'!$L$16"}</definedName>
    <definedName name="gjh" hidden="1">{"'Sheet1'!$L$16"}</definedName>
    <definedName name="gkghk" localSheetId="5" hidden="1">#REF!</definedName>
    <definedName name="gkghk" hidden="1">#REF!</definedName>
    <definedName name="gkGTGT">#REF!</definedName>
    <definedName name="gkhon" localSheetId="5" hidden="1">#REF!</definedName>
    <definedName name="gkhon" hidden="1">#REF!</definedName>
    <definedName name="gl">#REF!</definedName>
    <definedName name="gl3p">#REF!</definedName>
    <definedName name="gld">#REF!</definedName>
    <definedName name="GLL">#REF!</definedName>
    <definedName name="gLst">#REF!</definedName>
    <definedName name="gm">#N/A</definedName>
    <definedName name="GMs">#REF!</definedName>
    <definedName name="GMSTC">#REF!</definedName>
    <definedName name="GNmd">#REF!</definedName>
    <definedName name="gntc">#REF!</definedName>
    <definedName name="GoBack">[14]Sheet1!GoBack</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da">#REF!</definedName>
    <definedName name="gonhom4">#REF!</definedName>
    <definedName name="govan">'[2]R&amp;P'!$G$86</definedName>
    <definedName name="govankhuon">#REF!</definedName>
    <definedName name="GPMB" localSheetId="4"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qlda">#REF!</definedName>
    <definedName name="gra" localSheetId="4" hidden="1">{"'Sheet1'!$L$16"}</definedName>
    <definedName name="gra" localSheetId="5" hidden="1">{"'Sheet1'!$L$16"}</definedName>
    <definedName name="gra" localSheetId="6" hidden="1">{"'Sheet1'!$L$16"}</definedName>
    <definedName name="gra" hidden="1">{"'Sheet1'!$L$16"}</definedName>
    <definedName name="grB">#REF!</definedName>
    <definedName name="gse">#REF!</definedName>
    <definedName name="gt">10%</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p">1</definedName>
    <definedName name="GTNT1">#REF!</definedName>
    <definedName name="GTNT2">#REF!</definedName>
    <definedName name="GTRI">#REF!</definedName>
    <definedName name="gtst">#REF!</definedName>
    <definedName name="GTTB">#REF!</definedName>
    <definedName name="GTXL">#REF!</definedName>
    <definedName name="GTXL_1">#REF!</definedName>
    <definedName name="GTXL3">#REF!</definedName>
    <definedName name="GVL_LDT">#N/A</definedName>
    <definedName name="gWst">#REF!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 localSheetId="4" hidden="1">{"'Sheet1'!$L$16"}</definedName>
    <definedName name="h" localSheetId="5" hidden="1">{"'Sheet1'!$L$16"}</definedName>
    <definedName name="h" localSheetId="6" hidden="1">{"'Sheet1'!$L$16"}</definedName>
    <definedName name="h" hidden="1">{"'Sheet1'!$L$16"}</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1">#REF!</definedName>
    <definedName name="H_2">#REF!</definedName>
    <definedName name="H_3">#REF!</definedName>
    <definedName name="H_30">#REF!</definedName>
    <definedName name="h_d">#REF!</definedName>
    <definedName name="H_THUCHTHH">#REF!</definedName>
    <definedName name="H_THUCTT">#REF!</definedName>
    <definedName name="h_xoa" localSheetId="4" hidden="1">{"'Sheet1'!$L$16"}</definedName>
    <definedName name="h_xoa" localSheetId="5" hidden="1">{"'Sheet1'!$L$16"}</definedName>
    <definedName name="h_xoa" localSheetId="6" hidden="1">{"'Sheet1'!$L$16"}</definedName>
    <definedName name="h_xoa" hidden="1">{"'Sheet1'!$L$16"}</definedName>
    <definedName name="h_xoa2" localSheetId="4" hidden="1">{"'Sheet1'!$L$16"}</definedName>
    <definedName name="h_xoa2" localSheetId="5" hidden="1">{"'Sheet1'!$L$16"}</definedName>
    <definedName name="h_xoa2" localSheetId="6" hidden="1">{"'Sheet1'!$L$16"}</definedName>
    <definedName name="h_xoa2" hidden="1">{"'Sheet1'!$L$16"}</definedName>
    <definedName name="h1t">#REF!</definedName>
    <definedName name="H21dai75">#REF!</definedName>
    <definedName name="H21dai9">#REF!</definedName>
    <definedName name="H22dai6">#REF!</definedName>
    <definedName name="H22dai75">#REF!</definedName>
    <definedName name="h2t">#REF!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à_Tĩnh">#REF!</definedName>
    <definedName name="hai" localSheetId="4" hidden="1">{"'Sheet1'!$L$16"}</definedName>
    <definedName name="hai" localSheetId="6">#N/A</definedName>
    <definedName name="hai" hidden="1">{"'Sheet1'!$L$16"}</definedName>
    <definedName name="Hải_Phòng">#REF!</definedName>
    <definedName name="hall1">#REF!</definedName>
    <definedName name="hall2">#REF!</definedName>
    <definedName name="handau10.2">#REF!</definedName>
    <definedName name="handau27.5">#REF!</definedName>
    <definedName name="handau4">#REF!</definedName>
    <definedName name="HANG" localSheetId="4" hidden="1">{#N/A,#N/A,FALSE,"Chi tiÆt"}</definedName>
    <definedName name="HANG" localSheetId="5" hidden="1">{#N/A,#N/A,FALSE,"Chi tiÆt"}</definedName>
    <definedName name="HANG" localSheetId="6" hidden="1">{#N/A,#N/A,FALSE,"Chi tiÆt"}</definedName>
    <definedName name="HANG" hidden="1">{#N/A,#N/A,FALSE,"Chi tiÆt"}</definedName>
    <definedName name="Hang_muc_khac">#REF!</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q" localSheetId="4" hidden="1">{"'Sheet1'!$L$16"}</definedName>
    <definedName name="haq" localSheetId="5" hidden="1">{"'Sheet1'!$L$16"}</definedName>
    <definedName name="haq" hidden="1">{"'Sheet1'!$L$16"}</definedName>
    <definedName name="hb">#REF!</definedName>
    <definedName name="hban">#REF!</definedName>
    <definedName name="HbHcOnOff">#REF!</definedName>
    <definedName name="HBTFF">#REF!</definedName>
    <definedName name="hcd">#REF!</definedName>
    <definedName name="HCM">#REF!</definedName>
    <definedName name="HCNA" localSheetId="4" hidden="1">{"'Sheet1'!$L$16"}</definedName>
    <definedName name="HCNA" localSheetId="5" hidden="1">{"'Sheet1'!$L$16"}</definedName>
    <definedName name="HCNA" localSheetId="6" hidden="1">{"'Sheet1'!$L$16"}</definedName>
    <definedName name="HCNA" hidden="1">{"'Sheet1'!$L$16"}</definedName>
    <definedName name="hct">#REF!</definedName>
    <definedName name="Hdao">0.3</definedName>
    <definedName name="Hdap">5.2</definedName>
    <definedName name="hdi">#REF!</definedName>
    <definedName name="HDVDT" localSheetId="5" hidden="1">#REF!</definedName>
    <definedName name="HDVDT" localSheetId="6" hidden="1">#REF!</definedName>
    <definedName name="HDVDT" hidden="1">#REF!</definedName>
    <definedName name="He">#REF!</definedName>
    <definedName name="HE_SO_KHO_KHAN_CANG_DAY">#REF!</definedName>
    <definedName name="Heä_soá_laép_xaø_H">1.7</definedName>
    <definedName name="heä_soá_sình_laày">#REF!</definedName>
    <definedName name="height">#REF!</definedName>
    <definedName name="Hello">#N/A</definedName>
    <definedName name="Heso">'[15]MT DPin (2)'!$BP$99</definedName>
    <definedName name="hesoC">#REF!</definedName>
    <definedName name="HeSoPhuPhi">#REF!</definedName>
    <definedName name="hfdhfgd" localSheetId="4" hidden="1">{"'Sheet1'!$L$16"}</definedName>
    <definedName name="hfdhfgd" localSheetId="5" hidden="1">{"'Sheet1'!$L$16"}</definedName>
    <definedName name="hfdhfgd" localSheetId="6" hidden="1">{"'Sheet1'!$L$16"}</definedName>
    <definedName name="hfdhfgd" hidden="1">{"'Sheet1'!$L$16"}</definedName>
    <definedName name="hfdsh" localSheetId="5" hidden="1">#REF!</definedName>
    <definedName name="hfdsh" hidden="1">#REF!</definedName>
    <definedName name="HFFTRB">#REF!</definedName>
    <definedName name="HFFTSF">#REF!</definedName>
    <definedName name="hgh" localSheetId="4" hidden="1">{"'Sheet1'!$L$16"}</definedName>
    <definedName name="hgh" localSheetId="5" hidden="1">{"'Sheet1'!$L$16"}</definedName>
    <definedName name="hgh" localSheetId="6" hidden="1">{"'Sheet1'!$L$16"}</definedName>
    <definedName name="hgh" hidden="1">{"'Sheet1'!$L$16"}</definedName>
    <definedName name="hghg" localSheetId="4" hidden="1">{"'Sheet1'!$L$16"}</definedName>
    <definedName name="hghg" localSheetId="5" hidden="1">{"'Sheet1'!$L$16"}</definedName>
    <definedName name="hghg" localSheetId="6" hidden="1">{"'Sheet1'!$L$16"}</definedName>
    <definedName name="hghg" hidden="1">{"'Sheet1'!$L$16"}</definedName>
    <definedName name="HGLTB">#REF!</definedName>
    <definedName name="hh" localSheetId="4" hidden="1">{"'Sheet1'!$L$16"}</definedName>
    <definedName name="hh" localSheetId="5" hidden="1">{"'Sheet1'!$L$16"}</definedName>
    <definedName name="hh" localSheetId="6" hidden="1">{"'Sheet1'!$L$16"}</definedName>
    <definedName name="hh" hidden="1">{"'Sheet1'!$L$16"}</definedName>
    <definedName name="HH10HT">#REF!</definedName>
    <definedName name="HH11HT">#REF!</definedName>
    <definedName name="HH12HT">#REF!</definedName>
    <definedName name="HH13HT">#REF!</definedName>
    <definedName name="HH14HT">#REF!</definedName>
    <definedName name="HH17HT">#REF!</definedName>
    <definedName name="HH18HT">#REF!</definedName>
    <definedName name="HH1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#REF!</definedName>
    <definedName name="HHda">#REF!</definedName>
    <definedName name="hhhh">#REF!</definedName>
    <definedName name="HHHT">#REF!</definedName>
    <definedName name="HHTT">#REF!</definedName>
    <definedName name="HiddenRows" localSheetId="5" hidden="1">#REF!</definedName>
    <definedName name="HiddenRows" hidden="1">#REF!</definedName>
    <definedName name="hien">#REF!</definedName>
    <definedName name="HIHIHIHOI" localSheetId="4" hidden="1">{"'Sheet1'!$L$16"}</definedName>
    <definedName name="HIHIHIHOI" localSheetId="5" hidden="1">{"'Sheet1'!$L$16"}</definedName>
    <definedName name="HIHIHIHOI" localSheetId="6" hidden="1">{"'Sheet1'!$L$16"}</definedName>
    <definedName name="HIHIHIHOI" hidden="1">{"'Sheet1'!$L$16"}</definedName>
    <definedName name="Hinh_thuc">"bangtra"</definedName>
    <definedName name="HiÕu">#REF!</definedName>
    <definedName name="HJ" localSheetId="4" hidden="1">{"'Sheet1'!$L$16"}</definedName>
    <definedName name="HJ" localSheetId="5" hidden="1">{"'Sheet1'!$L$16"}</definedName>
    <definedName name="HJ" localSheetId="6" hidden="1">{"'Sheet1'!$L$16"}</definedName>
    <definedName name="HJ" hidden="1">{"'Sheet1'!$L$16"}</definedName>
    <definedName name="hjjkl" localSheetId="4" hidden="1">{"'Sheet1'!$L$16"}</definedName>
    <definedName name="hjjkl" localSheetId="5" hidden="1">{"'Sheet1'!$L$16"}</definedName>
    <definedName name="hjjkl" localSheetId="6" hidden="1">{"'Sheet1'!$L$16"}</definedName>
    <definedName name="hjjkl" hidden="1">{"'Sheet1'!$L$16"}</definedName>
    <definedName name="hjk" localSheetId="4" hidden="1">{"'Sheet1'!$L$16"}</definedName>
    <definedName name="hjk" localSheetId="5" hidden="1">{"'Sheet1'!$L$16"}</definedName>
    <definedName name="hjk" localSheetId="6" hidden="1">{"'Sheet1'!$L$16"}</definedName>
    <definedName name="hjk" hidden="1">{"'Sheet1'!$L$16"}</definedName>
    <definedName name="HJKL" localSheetId="4" hidden="1">{"'Sheet1'!$L$16"}</definedName>
    <definedName name="HJKL" localSheetId="5" hidden="1">{"'Sheet1'!$L$16"}</definedName>
    <definedName name="HJKL" localSheetId="6" hidden="1">{"'Sheet1'!$L$16"}</definedName>
    <definedName name="HJKL" hidden="1">{"'Sheet1'!$L$16"}</definedName>
    <definedName name="HM">#REF!</definedName>
    <definedName name="HMLK">#REF!</definedName>
    <definedName name="HMNAM">#REF!</definedName>
    <definedName name="HMÑK">#REF!</definedName>
    <definedName name="HMPS">#REF!</definedName>
    <definedName name="hnhmnm" localSheetId="4" hidden="1">{"'Sheet1'!$L$16"}</definedName>
    <definedName name="hnhmnm" localSheetId="5" hidden="1">{"'Sheet1'!$L$16"}</definedName>
    <definedName name="hnhmnm" localSheetId="6" hidden="1">{"'Sheet1'!$L$16"}</definedName>
    <definedName name="hnhmnm" hidden="1">{"'Sheet1'!$L$16"}</definedName>
    <definedName name="hnm" localSheetId="4" hidden="1">{"Offgrid",#N/A,FALSE,"OFFGRID";"Region",#N/A,FALSE,"REGION";"Offgrid -2",#N/A,FALSE,"OFFGRID";"WTP",#N/A,FALSE,"WTP";"WTP -2",#N/A,FALSE,"WTP";"Project",#N/A,FALSE,"PROJECT";"Summary -2",#N/A,FALSE,"SUMMARY"}</definedName>
    <definedName name="hnm" localSheetId="5" hidden="1">{"Offgrid",#N/A,FALSE,"OFFGRID";"Region",#N/A,FALSE,"REGION";"Offgrid -2",#N/A,FALSE,"OFFGRID";"WTP",#N/A,FALSE,"WTP";"WTP -2",#N/A,FALSE,"WTP";"Project",#N/A,FALSE,"PROJECT";"Summary -2",#N/A,FALSE,"SUMMARY"}</definedName>
    <definedName name="hnm" localSheetId="6" hidden="1">{"Offgrid",#N/A,FALSE,"OFFGRID";"Region",#N/A,FALSE,"REGION";"Offgrid -2",#N/A,FALSE,"OFFGRID";"WTP",#N/A,FALSE,"WTP";"WTP -2",#N/A,FALSE,"WTP";"Project",#N/A,FALSE,"PROJECT";"Summary -2",#N/A,FALSE,"SUMMARY"}</definedName>
    <definedName name="hnm" hidden="1">{"Offgrid",#N/A,FALSE,"OFFGRID";"Region",#N/A,FALSE,"REGION";"Offgrid -2",#N/A,FALSE,"OFFGRID";"WTP",#N/A,FALSE,"WTP";"WTP -2",#N/A,FALSE,"WTP";"Project",#N/A,FALSE,"PROJECT";"Summary -2",#N/A,FALSE,"SUMMARY"}</definedName>
    <definedName name="ho">#REF!</definedName>
    <definedName name="hoc">55000</definedName>
    <definedName name="HoI">#REF!</definedName>
    <definedName name="HoII">#REF!</definedName>
    <definedName name="HoIII">#REF!</definedName>
    <definedName name="holan">#REF!</definedName>
    <definedName name="HOME_MANP">#REF!</definedName>
    <definedName name="HOMEOFFICE_COST">#REF!</definedName>
    <definedName name="Hong" localSheetId="4" hidden="1">{"'Sheet1'!$L$16"}</definedName>
    <definedName name="Hong" localSheetId="5" hidden="1">{"'Sheet1'!$L$16"}</definedName>
    <definedName name="Hong" localSheetId="6" hidden="1">{"'Sheet1'!$L$16"}</definedName>
    <definedName name="Hong" hidden="1">{"'Sheet1'!$L$16"}</definedName>
    <definedName name="hoten">#REF!</definedName>
    <definedName name="hotrongcay">#REF!</definedName>
    <definedName name="Hoü_vaì_tãn">#REF!</definedName>
    <definedName name="hs">3.36</definedName>
    <definedName name="hs_">#REF!</definedName>
    <definedName name="HS_may">#REF!</definedName>
    <definedName name="Hsc">#REF!</definedName>
    <definedName name="HSCG">#REF!</definedName>
    <definedName name="HSCT3">0.1</definedName>
    <definedName name="hsd">#REF!</definedName>
    <definedName name="hsdc">#REF!</definedName>
    <definedName name="hsdc1">#REF!</definedName>
    <definedName name="HSDN">2.5</definedName>
    <definedName name="HSFTRB">#REF!</definedName>
    <definedName name="HSGG">#N/A</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1.4</definedName>
    <definedName name="hsn">0.5</definedName>
    <definedName name="hsnc_cau">1.626</definedName>
    <definedName name="hsnc_cau2">1.626</definedName>
    <definedName name="hsnc_d">1.6356</definedName>
    <definedName name="hsnc_d2">1.6356</definedName>
    <definedName name="HSSL">#REF!</definedName>
    <definedName name="hßm4">#REF!</definedName>
    <definedName name="hstb">#REF!</definedName>
    <definedName name="hstdtk">#REF!</definedName>
    <definedName name="HSTH">'[11]BANCO (3)'!$K$122</definedName>
    <definedName name="hsthep">#REF!</definedName>
    <definedName name="hsUd">#REF!</definedName>
    <definedName name="HSVC1">#REF!</definedName>
    <definedName name="HSVC2">#REF!</definedName>
    <definedName name="HSVC3">#REF!</definedName>
    <definedName name="hsvl">1</definedName>
    <definedName name="hsvl2">1</definedName>
    <definedName name="HT">#REF!</definedName>
    <definedName name="HTHH">#REF!</definedName>
    <definedName name="htlm" localSheetId="4" hidden="1">{"'Sheet1'!$L$16"}</definedName>
    <definedName name="htlm" localSheetId="5" hidden="1">{"'Sheet1'!$L$16"}</definedName>
    <definedName name="htlm" localSheetId="6" hidden="1">{"'Sheet1'!$L$16"}</definedName>
    <definedName name="htlm" hidden="1">{"'Sheet1'!$L$16"}</definedName>
    <definedName name="HTML_CodePage" hidden="1">950</definedName>
    <definedName name="HTML_Control" localSheetId="4" hidden="1">{"'Sheet1'!$L$16"}</definedName>
    <definedName name="HTML_Control" localSheetId="5" hidden="1">{"'Sheet1'!$L$16"}</definedName>
    <definedName name="HTML_Control" localSheetId="6" hidden="1">{"'Sheet1'!$L$16"}</definedName>
    <definedName name="HTML_Control" hidden="1">{"'Sheet1'!$L$16"}</definedName>
    <definedName name="html_control_xoa2" localSheetId="4" hidden="1">{"'Sheet1'!$L$16"}</definedName>
    <definedName name="html_control_xoa2" localSheetId="5" hidden="1">{"'Sheet1'!$L$16"}</definedName>
    <definedName name="html_control_xoa2" localSheetId="6"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TML_ToanNM" localSheetId="4" hidden="1">{"'Sheet1'!$L$16"}</definedName>
    <definedName name="HTML_ToanNM" localSheetId="5" hidden="1">{"'Sheet1'!$L$16"}</definedName>
    <definedName name="HTML_ToanNM" localSheetId="6" hidden="1">{"'Sheet1'!$L$16"}</definedName>
    <definedName name="HTML_ToanNM" hidden="1">{"'Sheet1'!$L$16"}</definedName>
    <definedName name="HTMT" localSheetId="4" hidden="1">{"'Sheet1'!$L$16"}</definedName>
    <definedName name="HTMT" localSheetId="5" hidden="1">{"'Sheet1'!$L$16"}</definedName>
    <definedName name="HTMT" localSheetId="6" hidden="1">{"'Sheet1'!$L$16"}</definedName>
    <definedName name="HTMT" hidden="1">{"'Sheet1'!$L$16"}</definedName>
    <definedName name="HTMT1" localSheetId="4" hidden="1">{#N/A,#N/A,FALSE,"Sheet1"}</definedName>
    <definedName name="HTMT1" localSheetId="5" hidden="1">{#N/A,#N/A,FALSE,"Sheet1"}</definedName>
    <definedName name="HTMT1" localSheetId="6" hidden="1">{#N/A,#N/A,FALSE,"Sheet1"}</definedName>
    <definedName name="HTMT1" hidden="1">{#N/A,#N/A,FALSE,"Sheet1"}</definedName>
    <definedName name="HTNC">#REF!</definedName>
    <definedName name="htrhrt" localSheetId="4" hidden="1">{"'Sheet1'!$L$16"}</definedName>
    <definedName name="htrhrt" localSheetId="5" hidden="1">{"'Sheet1'!$L$16"}</definedName>
    <definedName name="htrhrt" localSheetId="6" hidden="1">{"'Sheet1'!$L$16"}</definedName>
    <definedName name="htrhrt" hidden="1">{"'Sheet1'!$L$16"}</definedName>
    <definedName name="HTVC">#REF!</definedName>
    <definedName name="HTVL">#REF!</definedName>
    <definedName name="hu" localSheetId="4" hidden="1">{"'Sheet1'!$L$16"}</definedName>
    <definedName name="hu" localSheetId="5" hidden="1">{"'Sheet1'!$L$16"}</definedName>
    <definedName name="hu" localSheetId="6" hidden="1">{"'Sheet1'!$L$16"}</definedName>
    <definedName name="hu" hidden="1">{"'Sheet1'!$L$16"}</definedName>
    <definedName name="HUB">#REF!</definedName>
    <definedName name="hui" localSheetId="4" hidden="1">{"'Sheet1'!$L$16"}</definedName>
    <definedName name="hui" localSheetId="5" hidden="1">{"'Sheet1'!$L$16"}</definedName>
    <definedName name="hui" localSheetId="6" hidden="1">{"'Sheet1'!$L$16"}</definedName>
    <definedName name="hui" hidden="1">{"'Sheet1'!$L$16"}</definedName>
    <definedName name="hung" localSheetId="4" hidden="1">{"'Sheet1'!$L$16"}</definedName>
    <definedName name="hung" localSheetId="5" hidden="1">{"'Sheet1'!$L$16"}</definedName>
    <definedName name="hung" localSheetId="6" hidden="1">{"'Sheet1'!$L$16"}</definedName>
    <definedName name="hung" hidden="1">{"'Sheet1'!$L$16"}</definedName>
    <definedName name="HUU" localSheetId="4" hidden="1">{"'Sheet1'!$L$16"}</definedName>
    <definedName name="HUU" localSheetId="5" hidden="1">{"'Sheet1'!$L$16"}</definedName>
    <definedName name="HUU" localSheetId="6" hidden="1">{"'Sheet1'!$L$16"}</definedName>
    <definedName name="HUU" hidden="1">{"'Sheet1'!$L$16"}</definedName>
    <definedName name="huy" localSheetId="4" hidden="1">{"'Sheet1'!$L$16"}</definedName>
    <definedName name="huy" localSheetId="5" hidden="1">{"'Sheet1'!$L$16"}</definedName>
    <definedName name="huy" localSheetId="6" hidden="1">{"'Sheet1'!$L$16"}</definedName>
    <definedName name="huy" hidden="1">{"'Sheet1'!$L$16"}</definedName>
    <definedName name="huy_xoa" localSheetId="4" hidden="1">{"'Sheet1'!$L$16"}</definedName>
    <definedName name="huy_xoa" localSheetId="5" hidden="1">{"'Sheet1'!$L$16"}</definedName>
    <definedName name="huy_xoa" localSheetId="6" hidden="1">{"'Sheet1'!$L$16"}</definedName>
    <definedName name="huy_xoa" hidden="1">{"'Sheet1'!$L$16"}</definedName>
    <definedName name="huy_xoa2" localSheetId="4" hidden="1">{"'Sheet1'!$L$16"}</definedName>
    <definedName name="huy_xoa2" localSheetId="5" hidden="1">{"'Sheet1'!$L$16"}</definedName>
    <definedName name="huy_xoa2" localSheetId="6" hidden="1">{"'Sheet1'!$L$16"}</definedName>
    <definedName name="huy_xoa2" hidden="1">{"'Sheet1'!$L$16"}</definedName>
    <definedName name="huyen" localSheetId="4" hidden="1">{"'Sheet1'!$L$16"}</definedName>
    <definedName name="huyen" localSheetId="5" hidden="1">{"'Sheet1'!$L$16"}</definedName>
    <definedName name="huyen" localSheetId="6" hidden="1">{"'Sheet1'!$L$16"}</definedName>
    <definedName name="huyen" hidden="1">{"'Sheet1'!$L$16"}</definedName>
    <definedName name="huynh" localSheetId="5" hidden="1">#REF!</definedName>
    <definedName name="huynh" hidden="1">#REF!</definedName>
    <definedName name="HV">#N/A</definedName>
    <definedName name="hvac">#REF!</definedName>
    <definedName name="hvacctr">#REF!</definedName>
    <definedName name="hvacgis">#REF!</definedName>
    <definedName name="hvacgis4">#REF!</definedName>
    <definedName name="hvc">#REF!</definedName>
    <definedName name="hx">#REF!</definedName>
    <definedName name="I">#REF!</definedName>
    <definedName name="Ì">#REF!</definedName>
    <definedName name="I_A">#REF!</definedName>
    <definedName name="I_B">#REF!</definedName>
    <definedName name="I_c">#REF!</definedName>
    <definedName name="I_p">#REF!</definedName>
    <definedName name="i0">#REF!</definedName>
    <definedName name="Ìag" localSheetId="4" hidden="1">{"'Sheet1'!$L$16"}</definedName>
    <definedName name="Ìag" localSheetId="5" hidden="1">{"'Sheet1'!$L$16"}</definedName>
    <definedName name="Ìag" hidden="1">{"'Sheet1'!$L$16"}</definedName>
    <definedName name="Ic">#REF!</definedName>
    <definedName name="Icoc">#REF!</definedName>
    <definedName name="id">#REF!</definedName>
    <definedName name="Ìdfd" localSheetId="4" hidden="1">{"'Sheet1'!$L$16"}</definedName>
    <definedName name="Ìdfd" localSheetId="5" hidden="1">{"'Sheet1'!$L$16"}</definedName>
    <definedName name="Ìdfd" localSheetId="6" hidden="1">{"'Sheet1'!$L$16"}</definedName>
    <definedName name="Ìdfd" hidden="1">{"'Sheet1'!$L$16"}</definedName>
    <definedName name="IDLAB_COST">#REF!</definedName>
    <definedName name="Ig">#REF!</definedName>
    <definedName name="ii">#REF!</definedName>
    <definedName name="ÎÎ" localSheetId="5" hidden="1">#REF!</definedName>
    <definedName name="ÎÎ" hidden="1">#REF!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#REF!</definedName>
    <definedName name="INDMANP">#REF!</definedName>
    <definedName name="INPUT">#REF!</definedName>
    <definedName name="INPUT1">#REF!</definedName>
    <definedName name="iÒu_chØnh_theo_TT03">hsm</definedName>
    <definedName name="Ip">#REF!</definedName>
    <definedName name="IST">#REF!</definedName>
    <definedName name="it" localSheetId="4" hidden="1">{"'Sheet1'!$L$16"}</definedName>
    <definedName name="it" localSheetId="5" hidden="1">{"'Sheet1'!$L$16"}</definedName>
    <definedName name="it" localSheetId="6" hidden="1">{"'Sheet1'!$L$16"}</definedName>
    <definedName name="it" hidden="1">{"'Sheet1'!$L$16"}</definedName>
    <definedName name="ITEM">#REF!</definedName>
    <definedName name="Iv">#REF!</definedName>
    <definedName name="ixy">#REF!</definedName>
    <definedName name="Îyrtytrytrytryyyyyyyyyyyyyy" localSheetId="4" hidden="1">{"'Sheet1'!$L$16"}</definedName>
    <definedName name="Îyrtytrytrytryyyyyyyyyyyyyy" localSheetId="5" hidden="1">{"'Sheet1'!$L$16"}</definedName>
    <definedName name="Îyrtytrytrytryyyyyyyyyyyyyy" localSheetId="6" hidden="1">{"'Sheet1'!$L$16"}</definedName>
    <definedName name="Îyrtytrytrytryyyyyyyyyyyyyy" hidden="1">{"'Sheet1'!$L$16"}</definedName>
    <definedName name="j" localSheetId="4" hidden="1">{"'Sheet1'!$L$16"}</definedName>
    <definedName name="j" localSheetId="5" hidden="1">{"'Sheet1'!$L$16"}</definedName>
    <definedName name="j" localSheetId="6" hidden="1">{"'Sheet1'!$L$16"}</definedName>
    <definedName name="j" hidden="1">{"'Sheet1'!$L$16"}</definedName>
    <definedName name="j356C8">#REF!</definedName>
    <definedName name="J81j81">#REF!</definedName>
    <definedName name="JH" localSheetId="4" hidden="1">{"'Sheet1'!$L$16"}</definedName>
    <definedName name="JH" localSheetId="5" hidden="1">{"'Sheet1'!$L$16"}</definedName>
    <definedName name="JH" localSheetId="6" hidden="1">{"'Sheet1'!$L$16"}</definedName>
    <definedName name="JH" hidden="1">{"'Sheet1'!$L$16"}</definedName>
    <definedName name="JHJ" localSheetId="4" hidden="1">{"'Sheet1'!$L$16"}</definedName>
    <definedName name="JHJ" localSheetId="5" hidden="1">{"'Sheet1'!$L$16"}</definedName>
    <definedName name="JHJ" localSheetId="6" hidden="1">{"'Sheet1'!$L$16"}</definedName>
    <definedName name="JHJ" hidden="1">{"'Sheet1'!$L$16"}</definedName>
    <definedName name="jhk" localSheetId="4" hidden="1">{"'Sheet1'!$L$16"}</definedName>
    <definedName name="jhk" localSheetId="5" hidden="1">{"'Sheet1'!$L$16"}</definedName>
    <definedName name="jhk" localSheetId="6" hidden="1">{"'Sheet1'!$L$16"}</definedName>
    <definedName name="jhk" hidden="1">{"'Sheet1'!$L$16"}</definedName>
    <definedName name="jhnjnn">#REF!</definedName>
    <definedName name="jkghj">#REF!</definedName>
    <definedName name="jkjhk" localSheetId="4" hidden="1">{"'Sheet1'!$L$16"}</definedName>
    <definedName name="jkjhk" localSheetId="5" hidden="1">{"'Sheet1'!$L$16"}</definedName>
    <definedName name="jkjhk" localSheetId="6" hidden="1">{"'Sheet1'!$L$16"}</definedName>
    <definedName name="jkjhk" hidden="1">{"'Sheet1'!$L$16"}</definedName>
    <definedName name="JKJK" localSheetId="4" hidden="1">{"'Sheet1'!$L$16"}</definedName>
    <definedName name="JKJK" localSheetId="5" hidden="1">{"'Sheet1'!$L$16"}</definedName>
    <definedName name="JKJK" localSheetId="6" hidden="1">{"'Sheet1'!$L$16"}</definedName>
    <definedName name="JKJK" hidden="1">{"'Sheet1'!$L$16"}</definedName>
    <definedName name="JLJKL" localSheetId="4" hidden="1">{"'Sheet1'!$L$16"}</definedName>
    <definedName name="JLJKL" localSheetId="5" hidden="1">{"'Sheet1'!$L$16"}</definedName>
    <definedName name="JLJKL" localSheetId="6" hidden="1">{"'Sheet1'!$L$16"}</definedName>
    <definedName name="JLJKL" hidden="1">{"'Sheet1'!$L$16"}</definedName>
    <definedName name="jrjthkghdkg" localSheetId="5" hidden="1">#REF!</definedName>
    <definedName name="jrjthkghdkg" hidden="1">#REF!</definedName>
    <definedName name="Jxdam">#REF!</definedName>
    <definedName name="Jydam">#REF!</definedName>
    <definedName name="k" localSheetId="4" hidden="1">{"'Sheet1'!$L$16"}</definedName>
    <definedName name="k" localSheetId="5" hidden="1">{"'Sheet1'!$L$16"}</definedName>
    <definedName name="k" localSheetId="6" hidden="1">{"'Sheet1'!$L$16"}</definedName>
    <definedName name="k" hidden="1">{"'Sheet1'!$L$16"}</definedName>
    <definedName name="k_">#REF!</definedName>
    <definedName name="k_xoa" localSheetId="4" hidden="1">{"Offgrid",#N/A,FALSE,"OFFGRID";"Region",#N/A,FALSE,"REGION";"Offgrid -2",#N/A,FALSE,"OFFGRID";"WTP",#N/A,FALSE,"WTP";"WTP -2",#N/A,FALSE,"WTP";"Project",#N/A,FALSE,"PROJECT";"Summary -2",#N/A,FALSE,"SUMMARY"}</definedName>
    <definedName name="k_xoa" localSheetId="5" hidden="1">{"Offgrid",#N/A,FALSE,"OFFGRID";"Region",#N/A,FALSE,"REGION";"Offgrid -2",#N/A,FALSE,"OFFGRID";"WTP",#N/A,FALSE,"WTP";"WTP -2",#N/A,FALSE,"WTP";"Project",#N/A,FALSE,"PROJECT";"Summary -2",#N/A,FALSE,"SUMMARY"}</definedName>
    <definedName name="k_xoa" localSheetId="6"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localSheetId="4" hidden="1">{"Offgrid",#N/A,FALSE,"OFFGRID";"Region",#N/A,FALSE,"REGION";"Offgrid -2",#N/A,FALSE,"OFFGRID";"WTP",#N/A,FALSE,"WTP";"WTP -2",#N/A,FALSE,"WTP";"Project",#N/A,FALSE,"PROJECT";"Summary -2",#N/A,FALSE,"SUMMARY"}</definedName>
    <definedName name="k_xoa2" localSheetId="5" hidden="1">{"Offgrid",#N/A,FALSE,"OFFGRID";"Region",#N/A,FALSE,"REGION";"Offgrid -2",#N/A,FALSE,"OFFGRID";"WTP",#N/A,FALSE,"WTP";"WTP -2",#N/A,FALSE,"WTP";"Project",#N/A,FALSE,"PROJECT";"Summary -2",#N/A,FALSE,"SUMMARY"}</definedName>
    <definedName name="k_xoa2" localSheetId="6"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2b">#REF!</definedName>
    <definedName name="KA">#REF!</definedName>
    <definedName name="KAE">#REF!</definedName>
    <definedName name="KAS">#REF!</definedName>
    <definedName name="kc">#REF!</definedName>
    <definedName name="kcg">#REF!</definedName>
    <definedName name="kcong">#REF!</definedName>
    <definedName name="kdien">#REF!</definedName>
    <definedName name="KE_HOACH_VON_PHU_THU">#REF!</definedName>
    <definedName name="KEHOACH2016">[19]NSĐP!$O$7:$O$184</definedName>
    <definedName name="kehoachTH">[19]NSĐP!$N$7:$N$184</definedName>
    <definedName name="KgBM">#REF!</definedName>
    <definedName name="Kgcot">#REF!</definedName>
    <definedName name="KgCTd4">#REF!</definedName>
    <definedName name="KgCTt4">#REF!</definedName>
    <definedName name="Kgdamd4">#REF!</definedName>
    <definedName name="Kgdamt4">#REF!</definedName>
    <definedName name="kghkgh" localSheetId="5" hidden="1">#REF!</definedName>
    <definedName name="kghkgh" localSheetId="6" hidden="1">#REF!</definedName>
    <definedName name="kghkgh" hidden="1">#REF!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Chang">#REF!</definedName>
    <definedName name="khac">2</definedName>
    <definedName name="khac1">#REF!</definedName>
    <definedName name="khac2">#REF!</definedName>
    <definedName name="Khánh_Hoà">#REF!</definedName>
    <definedName name="KHDC" localSheetId="4" hidden="1">{"'Sheet1'!$L$16"}</definedName>
    <definedName name="KHDC" localSheetId="5" hidden="1">{"'Sheet1'!$L$16"}</definedName>
    <definedName name="KHDC" hidden="1">{"'Sheet1'!$L$16"}</definedName>
    <definedName name="khla09" localSheetId="4" hidden="1">{"'Sheet1'!$L$16"}</definedName>
    <definedName name="khla09" localSheetId="5" hidden="1">{"'Sheet1'!$L$16"}</definedName>
    <definedName name="khla09" localSheetId="6" hidden="1">{"'Sheet1'!$L$16"}</definedName>
    <definedName name="khla09" hidden="1">{"'Sheet1'!$L$16"}</definedName>
    <definedName name="KHldatcat">#REF!</definedName>
    <definedName name="khoanbt">#N/A</definedName>
    <definedName name="khoand">#N/A</definedName>
    <definedName name="khoanda">#N/A</definedName>
    <definedName name="khoannhoi">'[2]R&amp;P'!$G$385</definedName>
    <definedName name="khoansat">#N/A</definedName>
    <definedName name="khoanthep">#N/A</definedName>
    <definedName name="khoanxd">#N/A</definedName>
    <definedName name="KHOI_LUONG_DAT_DAO_DAP">#REF!</definedName>
    <definedName name="Khong_can_doi">#REF!</definedName>
    <definedName name="khongtruotgia" localSheetId="4" hidden="1">{"'Sheet1'!$L$16"}</definedName>
    <definedName name="khongtruotgia" localSheetId="5" hidden="1">{"'Sheet1'!$L$16"}</definedName>
    <definedName name="khongtruotgia" localSheetId="6" hidden="1">{"'Sheet1'!$L$16"}</definedName>
    <definedName name="khongtruotgia" hidden="1">{"'Sheet1'!$L$16"}</definedName>
    <definedName name="KHTV.T3">#REF!</definedName>
    <definedName name="KHTV.T7">#REF!</definedName>
    <definedName name="Khung">#REF!</definedName>
    <definedName name="KhuyenmaiUPS">"AutoShape 264"</definedName>
    <definedName name="khvh09" localSheetId="4" hidden="1">{"'Sheet1'!$L$16"}</definedName>
    <definedName name="khvh09" localSheetId="5" hidden="1">{"'Sheet1'!$L$16"}</definedName>
    <definedName name="khvh09" localSheetId="6" hidden="1">{"'Sheet1'!$L$16"}</definedName>
    <definedName name="khvh09" hidden="1">{"'Sheet1'!$L$16"}</definedName>
    <definedName name="khvx09" localSheetId="4" hidden="1">{#N/A,#N/A,FALSE,"Chi tiÆt"}</definedName>
    <definedName name="khvx09" localSheetId="5" hidden="1">{#N/A,#N/A,FALSE,"Chi tiÆt"}</definedName>
    <definedName name="khvx09" localSheetId="6" hidden="1">{#N/A,#N/A,FALSE,"Chi tiÆt"}</definedName>
    <definedName name="khvx09" hidden="1">{#N/A,#N/A,FALSE,"Chi tiÆt"}</definedName>
    <definedName name="KHYt09" localSheetId="4" hidden="1">{"'Sheet1'!$L$16"}</definedName>
    <definedName name="KHYt09" localSheetId="5" hidden="1">{"'Sheet1'!$L$16"}</definedName>
    <definedName name="KHYt09" localSheetId="6" hidden="1">{"'Sheet1'!$L$16"}</definedName>
    <definedName name="KHYt09" hidden="1">{"'Sheet1'!$L$16"}</definedName>
    <definedName name="kich">#N/A</definedName>
    <definedName name="kich18">#N/A</definedName>
    <definedName name="kich250">'[2]R&amp;P'!$G$244</definedName>
    <definedName name="kich500">'[2]R&amp;P'!$G$248</definedName>
    <definedName name="kiem">#REF!</definedName>
    <definedName name="Kiem_tra_trung_ten">#REF!</definedName>
    <definedName name="Kiên_Giang">#REF!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#N/A</definedName>
    <definedName name="kipdien">#REF!</definedName>
    <definedName name="kj">#REF!</definedName>
    <definedName name="kjgjyhb" localSheetId="4"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 localSheetId="4" hidden="1">{"'Sheet1'!$L$16"}</definedName>
    <definedName name="kjk" localSheetId="5" hidden="1">{"'Sheet1'!$L$16"}</definedName>
    <definedName name="kjk" localSheetId="6" hidden="1">{"'Sheet1'!$L$16"}</definedName>
    <definedName name="kjk" hidden="1">{"'Sheet1'!$L$16"}</definedName>
    <definedName name="KKE_Sheet10_List">#REF!</definedName>
    <definedName name="KL" localSheetId="4" hidden="1">{"'Sheet1'!$L$16"}</definedName>
    <definedName name="KL" localSheetId="5" hidden="1">{"'Sheet1'!$L$16"}</definedName>
    <definedName name="KL" localSheetId="6" hidden="1">{"'Sheet1'!$L$16"}</definedName>
    <definedName name="KL" hidden="1">{"'Sheet1'!$L$16"}</definedName>
    <definedName name="KL.Thietke">#REF!</definedName>
    <definedName name="kl_ME">#REF!</definedName>
    <definedName name="KL1P">#REF!</definedName>
    <definedName name="klc">#REF!</definedName>
    <definedName name="klctbb">#REF!</definedName>
    <definedName name="KLDL">#REF!</definedName>
    <definedName name="KLduonggiaods" localSheetId="4" hidden="1">{"'Sheet1'!$L$16"}</definedName>
    <definedName name="KLduonggiaods" localSheetId="5" hidden="1">{"'Sheet1'!$L$16"}</definedName>
    <definedName name="KLduonggiaods" localSheetId="6" hidden="1">{"'Sheet1'!$L$16"}</definedName>
    <definedName name="KLduonggiaods" hidden="1">{"'Sheet1'!$L$16"}</definedName>
    <definedName name="KLduonggiaods1" localSheetId="4" hidden="1">{"'Sheet1'!$L$16"}</definedName>
    <definedName name="KLduonggiaods1" localSheetId="5" hidden="1">{"'Sheet1'!$L$16"}</definedName>
    <definedName name="KLduonggiaods1" hidden="1">{"'Sheet1'!$L$16"}</definedName>
    <definedName name="kldv">[20]Sheet1!$I$2:$AE$3</definedName>
    <definedName name="KLHH">#REF!</definedName>
    <definedName name="KLTHDN">#REF!</definedName>
    <definedName name="KLVANKHUON">#REF!</definedName>
    <definedName name="KLVL1">#REF!</definedName>
    <definedName name="KLVLV">#REF!</definedName>
    <definedName name="klvt">#REF!</definedName>
    <definedName name="Kmc">#REF!</definedName>
    <definedName name="Kmd">#REF!</definedName>
    <definedName name="Knc">#REF!</definedName>
    <definedName name="Kncc">#REF!</definedName>
    <definedName name="Kncd">#REF!</definedName>
    <definedName name="KNEHT">#REF!</definedName>
    <definedName name="KÕ_ho_ch_Th_ng_10">#REF!</definedName>
    <definedName name="KP">#REF!</definedName>
    <definedName name="kp1ph">#REF!</definedName>
    <definedName name="ks" localSheetId="4" hidden="1">{"'Sheet1'!$L$16"}</definedName>
    <definedName name="Ks" localSheetId="6">#REF!</definedName>
    <definedName name="ks" hidden="1">{"'Sheet1'!$L$16"}</definedName>
    <definedName name="ksbn" localSheetId="4" hidden="1">{"'Sheet1'!$L$16"}</definedName>
    <definedName name="ksbn" localSheetId="5" hidden="1">{"'Sheet1'!$L$16"}</definedName>
    <definedName name="ksbn" localSheetId="6" hidden="1">{"'Sheet1'!$L$16"}</definedName>
    <definedName name="ksbn" hidden="1">{"'Sheet1'!$L$16"}</definedName>
    <definedName name="KSDA" localSheetId="4" hidden="1">{"'Sheet1'!$L$16"}</definedName>
    <definedName name="KSDA" localSheetId="5" hidden="1">{"'Sheet1'!$L$16"}</definedName>
    <definedName name="KSDA" localSheetId="6" hidden="1">{"'Sheet1'!$L$16"}</definedName>
    <definedName name="KSDA" hidden="1">{"'Sheet1'!$L$16"}</definedName>
    <definedName name="kshn" localSheetId="4" hidden="1">{"'Sheet1'!$L$16"}</definedName>
    <definedName name="kshn" localSheetId="5" hidden="1">{"'Sheet1'!$L$16"}</definedName>
    <definedName name="kshn" localSheetId="6" hidden="1">{"'Sheet1'!$L$16"}</definedName>
    <definedName name="kshn" hidden="1">{"'Sheet1'!$L$16"}</definedName>
    <definedName name="ksls" localSheetId="4" hidden="1">{"'Sheet1'!$L$16"}</definedName>
    <definedName name="ksls" localSheetId="5" hidden="1">{"'Sheet1'!$L$16"}</definedName>
    <definedName name="ksls" localSheetId="6" hidden="1">{"'Sheet1'!$L$16"}</definedName>
    <definedName name="ksls" hidden="1">{"'Sheet1'!$L$16"}</definedName>
    <definedName name="KSTK">#REF!</definedName>
    <definedName name="ktc">#REF!</definedName>
    <definedName name="KVC">#REF!</definedName>
    <definedName name="kvl">1.166</definedName>
    <definedName name="l" localSheetId="4" hidden="1">{"'Sheet1'!$L$16"}</definedName>
    <definedName name="l" localSheetId="5" hidden="1">{"'Sheet1'!$L$16"}</definedName>
    <definedName name="l" localSheetId="6" hidden="1">{"'Sheet1'!$L$16"}</definedName>
    <definedName name="l" hidden="1">{"'Sheet1'!$L$16"}</definedName>
    <definedName name="l_1">#REF!</definedName>
    <definedName name="L_mong">#REF!</definedName>
    <definedName name="l1d">#REF!</definedName>
    <definedName name="l2pa1" localSheetId="4" hidden="1">{"'Sheet1'!$L$16"}</definedName>
    <definedName name="l2pa1" localSheetId="5" hidden="1">{"'Sheet1'!$L$16"}</definedName>
    <definedName name="l2pa1" localSheetId="6" hidden="1">{"'Sheet1'!$L$16"}</definedName>
    <definedName name="l2pa1" hidden="1">{"'Sheet1'!$L$16"}</definedName>
    <definedName name="L63x6">5800</definedName>
    <definedName name="LABEL">#REF!</definedName>
    <definedName name="Laivay">#REF!</definedName>
    <definedName name="lam" localSheetId="4" hidden="1">{"'Sheet1'!$L$16"}</definedName>
    <definedName name="lam" localSheetId="5" hidden="1">{"'Sheet1'!$L$16"}</definedName>
    <definedName name="lam" hidden="1">{"'Sheet1'!$L$16"}</definedName>
    <definedName name="lan" localSheetId="4" hidden="1">{#N/A,#N/A,TRUE,"BT M200 da 10x20"}</definedName>
    <definedName name="lan" localSheetId="5" hidden="1">{#N/A,#N/A,TRUE,"BT M200 da 10x20"}</definedName>
    <definedName name="lan" localSheetId="6" hidden="1">{#N/A,#N/A,TRUE,"BT M200 da 10x20"}</definedName>
    <definedName name="lan" hidden="1">{#N/A,#N/A,TRUE,"BT M200 da 10x20"}</definedName>
    <definedName name="lancan">#REF!</definedName>
    <definedName name="langson" localSheetId="4" hidden="1">{"'Sheet1'!$L$16"}</definedName>
    <definedName name="langson" localSheetId="5" hidden="1">{"'Sheet1'!$L$16"}</definedName>
    <definedName name="langson" localSheetId="6" hidden="1">{"'Sheet1'!$L$16"}</definedName>
    <definedName name="langson" hidden="1">{"'Sheet1'!$L$16"}</definedName>
    <definedName name="lanhto">#REF!</definedName>
    <definedName name="lantrai">#REF!</definedName>
    <definedName name="lao_keo_dam_cau">#REF!</definedName>
    <definedName name="LAP_DAT_TBA">#REF!</definedName>
    <definedName name="Lap_dat_td">'[21]M 67'!$A$37:$F$40</definedName>
    <definedName name="Last_Row">#N/A</definedName>
    <definedName name="Lban">#REF!</definedName>
    <definedName name="LBR">#REF!</definedName>
    <definedName name="LBS_22">107800000</definedName>
    <definedName name="lc" localSheetId="4" hidden="1">{"'Sheet1'!$L$16"}</definedName>
    <definedName name="lc" localSheetId="5" hidden="1">{"'Sheet1'!$L$16"}</definedName>
    <definedName name="lc" localSheetId="6" hidden="1">{"'Sheet1'!$L$16"}</definedName>
    <definedName name="lc" hidden="1">{"'Sheet1'!$L$16"}</definedName>
    <definedName name="LC5_total">#REF!</definedName>
    <definedName name="LC6_total">#REF!</definedName>
    <definedName name="Lcb">#REF!</definedName>
    <definedName name="lcc">#N/A</definedName>
    <definedName name="lcd">#REF!</definedName>
    <definedName name="Lcot">#REF!</definedName>
    <definedName name="lct">#REF!</definedName>
    <definedName name="LDAM">#REF!</definedName>
    <definedName name="Ldatcat">#REF!</definedName>
    <definedName name="Ldi">#REF!</definedName>
    <definedName name="LDIM">#REF!</definedName>
    <definedName name="Lf">#REF!</definedName>
    <definedName name="Lg">#REF!</definedName>
    <definedName name="LG_CB_N1">#REF!</definedName>
    <definedName name="LgL">#REF!</definedName>
    <definedName name="lh">#REF!</definedName>
    <definedName name="LIET_KE_VI_TRI_DZ0.4KV">#REF!</definedName>
    <definedName name="LIET_KE_VI_TRI_DZ22KV">#REF!</definedName>
    <definedName name="limcount" hidden="1">13</definedName>
    <definedName name="line15">#REF!</definedName>
    <definedName name="list">#REF!</definedName>
    <definedName name="ljkl" localSheetId="4" hidden="1">{"'Sheet1'!$L$16"}</definedName>
    <definedName name="ljkl" localSheetId="5" hidden="1">{"'Sheet1'!$L$16"}</definedName>
    <definedName name="ljkl" localSheetId="6" hidden="1">{"'Sheet1'!$L$16"}</definedName>
    <definedName name="ljkl" hidden="1">{"'Sheet1'!$L$16"}</definedName>
    <definedName name="LK" localSheetId="4" hidden="1">{"'Sheet1'!$L$16"}</definedName>
    <definedName name="LK" localSheetId="5" hidden="1">{"'Sheet1'!$L$16"}</definedName>
    <definedName name="LK" localSheetId="6" hidden="1">{"'Sheet1'!$L$16"}</definedName>
    <definedName name="LK" hidden="1">{"'Sheet1'!$L$16"}</definedName>
    <definedName name="LK.T2">#REF!</definedName>
    <definedName name="LK.T3">#REF!</definedName>
    <definedName name="LK.T4">#REF!</definedName>
    <definedName name="LK.T5">#REF!</definedName>
    <definedName name="LK.T6">#REF!</definedName>
    <definedName name="LK_hathe">#REF!</definedName>
    <definedName name="LLs">#REF!</definedName>
    <definedName name="Lmk">#REF!</definedName>
    <definedName name="Lms">#REF!</definedName>
    <definedName name="Lmt">#REF!</definedName>
    <definedName name="ln">1</definedName>
    <definedName name="lnm">#N/A</definedName>
    <definedName name="Lnsc">#REF!</definedName>
    <definedName name="lntt">#REF!</definedName>
    <definedName name="Lo">#REF!</definedName>
    <definedName name="LoadData">#REF!</definedName>
    <definedName name="LoadingData">#REF!</definedName>
    <definedName name="loai">#REF!</definedName>
    <definedName name="LoÁi_BQL">#REF!</definedName>
    <definedName name="LoÁi_CT">#REF!</definedName>
    <definedName name="LOAI_DUONG">#REF!</definedName>
    <definedName name="Loai_TD">#REF!</definedName>
    <definedName name="LoaiCT">#REF!</definedName>
    <definedName name="LoaixeH">#REF!</definedName>
    <definedName name="LoaixeXB">#REF!</definedName>
    <definedName name="loinhuan">#REF!</definedName>
    <definedName name="lón1">#REF!</definedName>
    <definedName name="lón4">#REF!</definedName>
    <definedName name="long">#REF!</definedName>
    <definedName name="LOOP">#REF!</definedName>
    <definedName name="LPTDDT">#REF!</definedName>
    <definedName name="LPTDTK">#REF!</definedName>
    <definedName name="lrung">#REF!</definedName>
    <definedName name="ltre">#REF!</definedName>
    <definedName name="lu12.2">#REF!</definedName>
    <definedName name="lu14.5">#REF!</definedName>
    <definedName name="lu15.5">#REF!</definedName>
    <definedName name="luc" localSheetId="4" hidden="1">{"'Sheet1'!$L$16"}</definedName>
    <definedName name="luc" localSheetId="5" hidden="1">{"'Sheet1'!$L$16"}</definedName>
    <definedName name="luc" localSheetId="6" hidden="1">{"'Sheet1'!$L$16"}</definedName>
    <definedName name="luc" hidden="1">{"'Sheet1'!$L$16"}</definedName>
    <definedName name="lulop16">'[2]R&amp;P'!$G$167</definedName>
    <definedName name="lulop25">#N/A</definedName>
    <definedName name="luoichanrac">#REF!</definedName>
    <definedName name="luoncap">'[2]R&amp;P'!$G$250</definedName>
    <definedName name="lurung16">'[2]R&amp;P'!$G$172</definedName>
    <definedName name="lurung25">#N/A</definedName>
    <definedName name="luthep10">'[2]R&amp;P'!$G$179</definedName>
    <definedName name="luthep12">#N/A</definedName>
    <definedName name="luthep8.5">#N/A</definedName>
    <definedName name="Luy.ke.30.11">#REF!</definedName>
    <definedName name="Luy.ke.31.10">#REF!</definedName>
    <definedName name="lv..">#REF!</definedName>
    <definedName name="lVC">#REF!</definedName>
    <definedName name="lvr..">#REF!</definedName>
    <definedName name="lvt">#REF!</definedName>
    <definedName name="m" localSheetId="4" hidden="1">{"'Sheet1'!$L$16"}</definedName>
    <definedName name="m" localSheetId="5" hidden="1">{"'Sheet1'!$L$16"}</definedName>
    <definedName name="m" localSheetId="6" hidden="1">{"'Sheet1'!$L$16"}</definedName>
    <definedName name="m" hidden="1">{"'Sheet1'!$L$16"}</definedName>
    <definedName name="M_CSCT">#REF!</definedName>
    <definedName name="M_TD">#REF!</definedName>
    <definedName name="M0.4">#REF!</definedName>
    <definedName name="M10.1">#REF!</definedName>
    <definedName name="M10.1a">#REF!</definedName>
    <definedName name="M10.2">#REF!</definedName>
    <definedName name="M10.2a">#REF!</definedName>
    <definedName name="M102bn">#REF!</definedName>
    <definedName name="M102bnvc">#REF!</definedName>
    <definedName name="M10aa1p">#REF!</definedName>
    <definedName name="M10bbnc">#REF!</definedName>
    <definedName name="M10bbvc">#REF!</definedName>
    <definedName name="M10bbvl">#REF!</definedName>
    <definedName name="M122bnvc">#REF!</definedName>
    <definedName name="M12aavl">#REF!</definedName>
    <definedName name="M12ba3p">#REF!</definedName>
    <definedName name="M12bb1p">#REF!</definedName>
    <definedName name="M12cbnc">#REF!</definedName>
    <definedName name="M12cbvl">#REF!</definedName>
    <definedName name="M14bb1p">#REF!</definedName>
    <definedName name="M8a">#REF!</definedName>
    <definedName name="M8aa">#REF!</definedName>
    <definedName name="M8aaHT">#REF!</definedName>
    <definedName name="m8aanc">#REF!</definedName>
    <definedName name="m8aavl">#REF!</definedName>
    <definedName name="M8aHT">#REF!</definedName>
    <definedName name="MA">#N/A</definedName>
    <definedName name="MA_DML">#REF!</definedName>
    <definedName name="Ma3pnc">#REF!</definedName>
    <definedName name="Ma3pvl">#REF!</definedName>
    <definedName name="Maa3pnc">#REF!</definedName>
    <definedName name="Maa3pvl">#REF!</definedName>
    <definedName name="macbt">#REF!</definedName>
    <definedName name="MACRO">#REF!</definedName>
    <definedName name="Macro2">#REF!</definedName>
    <definedName name="Macro3">#REF!</definedName>
    <definedName name="MACTANG_BD">#REF!</definedName>
    <definedName name="MACTANG_HT_BD">#REF!</definedName>
    <definedName name="MACTANG_HT_KT">#REF!</definedName>
    <definedName name="MACTANG_KT">#REF!</definedName>
    <definedName name="mahang">#REF!</definedName>
    <definedName name="mahang_tondk">#REF!</definedName>
    <definedName name="MAHH_BCX_NL">#REF!</definedName>
    <definedName name="mahieu">#REF!</definedName>
    <definedName name="mai" localSheetId="4" hidden="1">{"'Sheet1'!$L$16"}</definedName>
    <definedName name="mai" localSheetId="5" hidden="1">{"'Sheet1'!$L$16"}</definedName>
    <definedName name="mai" localSheetId="6" hidden="1">{"'Sheet1'!$L$16"}</definedName>
    <definedName name="mai" hidden="1">{"'Sheet1'!$L$16"}</definedName>
    <definedName name="MAJ_CON_EQP">#REF!</definedName>
    <definedName name="MakeIt">#REF!</definedName>
    <definedName name="MaMay_Q">#N/A</definedName>
    <definedName name="Mat_cau">#REF!</definedName>
    <definedName name="matbang" localSheetId="4" hidden="1">{"'Sheet1'!$L$16"}</definedName>
    <definedName name="matbang" localSheetId="5" hidden="1">{"'Sheet1'!$L$16"}</definedName>
    <definedName name="matbang" localSheetId="6" hidden="1">{"'Sheet1'!$L$16"}</definedName>
    <definedName name="matbang" hidden="1">{"'Sheet1'!$L$16"}</definedName>
    <definedName name="MATP_BCN_TP">#REF!</definedName>
    <definedName name="MATP_BCX_NL">#REF!</definedName>
    <definedName name="MATP_GIATHANH">#REF!</definedName>
    <definedName name="MATP_GT">#REF!</definedName>
    <definedName name="Maùy_thi_coâng">"mtc"</definedName>
    <definedName name="MAVANKHUON">#REF!</definedName>
    <definedName name="MaViet">#REF!</definedName>
    <definedName name="MAVLTHDN">#REF!</definedName>
    <definedName name="MAVLV">#REF!</definedName>
    <definedName name="maybua">#REF!</definedName>
    <definedName name="maycay">#REF!</definedName>
    <definedName name="maykhoan">#REF!</definedName>
    <definedName name="mayrhhbtn100">#REF!</definedName>
    <definedName name="mayrhhbtn65">#REF!</definedName>
    <definedName name="maythepnaphl">#REF!</definedName>
    <definedName name="mayui">#REF!</definedName>
    <definedName name="mayui110">#REF!</definedName>
    <definedName name="mb">#REF!</definedName>
    <definedName name="MB20nc">#REF!</definedName>
    <definedName name="MB20vc">#REF!</definedName>
    <definedName name="MB20vl">#REF!</definedName>
    <definedName name="Mba1p">#REF!</definedName>
    <definedName name="Mba3p">#REF!</definedName>
    <definedName name="mbangtai10">#REF!</definedName>
    <definedName name="mbangtai100">#REF!</definedName>
    <definedName name="mbangtai15">#REF!</definedName>
    <definedName name="mbangtai150">#REF!</definedName>
    <definedName name="mbangtai25">#REF!</definedName>
    <definedName name="Mbb3p">#REF!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om_I">#REF!</definedName>
    <definedName name="Mcr">#REF!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ls">#REF!</definedName>
    <definedName name="Mdls_">#REF!</definedName>
    <definedName name="Mdnc">#REF!</definedName>
    <definedName name="MDT">#REF!</definedName>
    <definedName name="MDTa">#REF!</definedName>
    <definedName name="m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hy" localSheetId="4" hidden="1">{"'Sheet1'!$L$16"}</definedName>
    <definedName name="mhy" localSheetId="5" hidden="1">{"'Sheet1'!$L$16"}</definedName>
    <definedName name="mhy" localSheetId="6" hidden="1">{"'Sheet1'!$L$16"}</definedName>
    <definedName name="mhy" hidden="1">{"'Sheet1'!$L$16"}</definedName>
    <definedName name="MINH">#REF!</definedName>
    <definedName name="minh_1">#REF!</definedName>
    <definedName name="minh_mtk">#REF!</definedName>
    <definedName name="miyu" localSheetId="4" hidden="1">{"'Sheet1'!$L$16"}</definedName>
    <definedName name="miyu" localSheetId="5" hidden="1">{"'Sheet1'!$L$16"}</definedName>
    <definedName name="miyu" localSheetId="6" hidden="1">{"'Sheet1'!$L$16"}</definedName>
    <definedName name="miyu" hidden="1">{"'Sheet1'!$L$16"}</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 localSheetId="4" hidden="1">{"'Sheet1'!$L$16"}</definedName>
    <definedName name="mo" localSheetId="5" hidden="1">{"'Sheet1'!$L$16"}</definedName>
    <definedName name="mo" localSheetId="6" hidden="1">{"'Sheet1'!$L$16"}</definedName>
    <definedName name="mo" hidden="1">{"'Sheet1'!$L$16"}</definedName>
    <definedName name="MODIFY">#REF!</definedName>
    <definedName name="moi" localSheetId="4" hidden="1">{"'Sheet1'!$L$16"}</definedName>
    <definedName name="moi" localSheetId="5" hidden="1">{"'Sheet1'!$L$16"}</definedName>
    <definedName name="moi" localSheetId="6" hidden="1">{"'Sheet1'!$L$16"}</definedName>
    <definedName name="moi" hidden="1">{"'Sheet1'!$L$16"}</definedName>
    <definedName name="Mong">#REF!</definedName>
    <definedName name="mong1pm">#REF!</definedName>
    <definedName name="mong3pm">#REF!</definedName>
    <definedName name="mongbang">#REF!</definedName>
    <definedName name="mongdon">#REF!</definedName>
    <definedName name="monght">#REF!</definedName>
    <definedName name="mongHTDL">#REF!</definedName>
    <definedName name="mongHTHH">#REF!</definedName>
    <definedName name="mongneo1pm">#REF!</definedName>
    <definedName name="mongneo3pm">#REF!</definedName>
    <definedName name="mongneoht">#REF!</definedName>
    <definedName name="mongneoHTDL">#REF!</definedName>
    <definedName name="mongneoHTHH">#REF!</definedName>
    <definedName name="Morning">#N/A</definedName>
    <definedName name="Morong">#REF!</definedName>
    <definedName name="Morong4054_85">#REF!</definedName>
    <definedName name="morong4054_98">#REF!</definedName>
    <definedName name="mot" localSheetId="4" hidden="1">{"'Sheet1'!$L$16"}</definedName>
    <definedName name="mot" localSheetId="5" hidden="1">{"'Sheet1'!$L$16"}</definedName>
    <definedName name="mot" localSheetId="6" hidden="1">{"'Sheet1'!$L$16"}</definedName>
    <definedName name="mot" hidden="1">{"'Sheet1'!$L$16"}</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dg">#REF!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k">#REF!</definedName>
    <definedName name="MTMAC12">#REF!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XL">#REF!</definedName>
    <definedName name="Mu">#REF!</definedName>
    <definedName name="Mu_">#REF!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 localSheetId="4" hidden="1">{"'Sheet1'!$L$16"}</definedName>
    <definedName name="n" localSheetId="5" hidden="1">{"'Sheet1'!$L$16"}</definedName>
    <definedName name="n" localSheetId="6" hidden="1">{"'Sheet1'!$L$16"}</definedName>
    <definedName name="n" hidden="1">{"'Sheet1'!$L$16"}</definedName>
    <definedName name="n_1">#REF!</definedName>
    <definedName name="n_2">#REF!</definedName>
    <definedName name="n_3">#REF!</definedName>
    <definedName name="n1_">#REF!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2_">#REF!</definedName>
    <definedName name="n3_">#REF!</definedName>
    <definedName name="n4_">#REF!</definedName>
    <definedName name="Na">#REF!</definedName>
    <definedName name="nam" localSheetId="4" hidden="1">{"'Sheet1'!$L$16"}</definedName>
    <definedName name="nam" localSheetId="5" hidden="1">{"'Sheet1'!$L$16"}</definedName>
    <definedName name="nam" localSheetId="6" hidden="1">{"'Sheet1'!$L$16"}</definedName>
    <definedName name="nam" hidden="1">{"'Sheet1'!$L$16"}</definedName>
    <definedName name="Name">#REF!</definedName>
    <definedName name="naunhua">#N/A</definedName>
    <definedName name="NB">#REF!</definedName>
    <definedName name="nc">#REF!</definedName>
    <definedName name="nc.3">#REF!</definedName>
    <definedName name="nc.4">#REF!</definedName>
    <definedName name="NC.M10.1">#REF!</definedName>
    <definedName name="NC.M10.2">#REF!</definedName>
    <definedName name="NC.MDT">#REF!</definedName>
    <definedName name="nc_btm10">#REF!</definedName>
    <definedName name="nc_btm100">#REF!</definedName>
    <definedName name="NC_CSCT">#REF!</definedName>
    <definedName name="NC_CTXD">#REF!</definedName>
    <definedName name="NC_RD">#REF!</definedName>
    <definedName name="NC_TD">#REF!</definedName>
    <definedName name="nc1p">#REF!</definedName>
    <definedName name="nc2.0">#REF!</definedName>
    <definedName name="nc2.1">#REF!</definedName>
    <definedName name="nc2.2">#REF!</definedName>
    <definedName name="nc2.3">#REF!</definedName>
    <definedName name="nc2.4">#REF!</definedName>
    <definedName name="nc2.5">#REF!</definedName>
    <definedName name="nc2.6">#REF!</definedName>
    <definedName name="nc2.7">#REF!</definedName>
    <definedName name="nc2.8">#REF!</definedName>
    <definedName name="nc2.9">#REF!</definedName>
    <definedName name="nc3.0">#REF!</definedName>
    <definedName name="nc3.1">#REF!</definedName>
    <definedName name="nc3.2">#REF!</definedName>
    <definedName name="nc3.3">#REF!</definedName>
    <definedName name="nc3.4">#REF!</definedName>
    <definedName name="nc3.5">#REF!</definedName>
    <definedName name="nc3.6">#REF!</definedName>
    <definedName name="nc3.7">#REF!</definedName>
    <definedName name="nc3.8">#REF!</definedName>
    <definedName name="nc3.9">#REF!</definedName>
    <definedName name="nc3p">#REF!</definedName>
    <definedName name="nc4.0">#REF!</definedName>
    <definedName name="nc4.1">#REF!</definedName>
    <definedName name="nc4.2">#REF!</definedName>
    <definedName name="nc4.3">#REF!</definedName>
    <definedName name="nc4.4">#REF!</definedName>
    <definedName name="nc4.5">#REF!</definedName>
    <definedName name="nc4.6">#REF!</definedName>
    <definedName name="nc4.7">#REF!</definedName>
    <definedName name="nc4.8">#REF!</definedName>
    <definedName name="nc4.9">#REF!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aotaibovay">#REF!</definedName>
    <definedName name="NCBD100">#REF!</definedName>
    <definedName name="NCBD200">#REF!</definedName>
    <definedName name="NCBD250">#REF!</definedName>
    <definedName name="ncc">1.183</definedName>
    <definedName name="NCcap0.7">#REF!</definedName>
    <definedName name="NCcap1">#REF!</definedName>
    <definedName name="NCCT3p">#REF!</definedName>
    <definedName name="ncd">1.066</definedName>
    <definedName name="ncdg">#REF!</definedName>
    <definedName name="NCKT">#REF!</definedName>
    <definedName name="ncong">#REF!</definedName>
    <definedName name="nct">#REF!</definedName>
    <definedName name="NCT_BKTC">#REF!</definedName>
    <definedName name="ncthepnaphl">#REF!</definedName>
    <definedName name="nctram">#REF!</definedName>
    <definedName name="NCVC100">#REF!</definedName>
    <definedName name="NCVC200">#REF!</definedName>
    <definedName name="NCVC250">#REF!</definedName>
    <definedName name="NCVC3P">#REF!</definedName>
    <definedName name="NCVCM100">#REF!</definedName>
    <definedName name="NCVCM200">#REF!</definedName>
    <definedName name="Ne" localSheetId="4" hidden="1">{"'Sheet1'!$L$16"}</definedName>
    <definedName name="Ne" localSheetId="5" hidden="1">{"'Sheet1'!$L$16"}</definedName>
    <definedName name="Ne" localSheetId="6" hidden="1">{"'Sheet1'!$L$16"}</definedName>
    <definedName name="Ne" hidden="1">{"'Sheet1'!$L$16"}</definedName>
    <definedName name="Nen">#REF!</definedName>
    <definedName name="nenkhi">#N/A</definedName>
    <definedName name="nenkhi10m3">'[2]R&amp;P'!$G$337</definedName>
    <definedName name="nenkhi1200">'[2]R&amp;P'!$G$338</definedName>
    <definedName name="nenkhi17">#N/A</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32mm">'[2]R&amp;P'!$G$84</definedName>
    <definedName name="neo4T">#N/A</definedName>
    <definedName name="NET">#REF!</definedName>
    <definedName name="NET_1">#REF!</definedName>
    <definedName name="NET_ANA">#REF!</definedName>
    <definedName name="NET_ANA_1">#REF!</definedName>
    <definedName name="NET_ANA_2">#REF!</definedName>
    <definedName name="new" localSheetId="4" hidden="1">#REF!</definedName>
    <definedName name="new" localSheetId="5" hidden="1">#N/A</definedName>
    <definedName name="new" localSheetId="6" hidden="1">#N/A</definedName>
    <definedName name="new" hidden="1">#REF!</definedName>
    <definedName name="new_1">"#REF!"</definedName>
    <definedName name="NEXT">#REF!</definedName>
    <definedName name="ng.cong.nhan" localSheetId="4" hidden="1">{"'Sheet1'!$L$16"}</definedName>
    <definedName name="ng.cong.nhan" localSheetId="5" hidden="1">{"'Sheet1'!$L$16"}</definedName>
    <definedName name="ng.cong.nhan" localSheetId="6" hidden="1">{"'Sheet1'!$L$16"}</definedName>
    <definedName name="ng.cong.nhan" hidden="1">{"'Sheet1'!$L$16"}</definedName>
    <definedName name="NGAØY">#REF!</definedName>
    <definedName name="ngau">#REF!</definedName>
    <definedName name="Ngay">#REF!</definedName>
    <definedName name="Nghệ_An">#REF!</definedName>
    <definedName name="nght">#REF!</definedName>
    <definedName name="ngu" localSheetId="4" hidden="1">{"'Sheet1'!$L$16"}</definedName>
    <definedName name="ngu" localSheetId="5" hidden="1">{"'Sheet1'!$L$16"}</definedName>
    <definedName name="ngu" localSheetId="6" hidden="1">{"'Sheet1'!$L$16"}</definedName>
    <definedName name="ngu" hidden="1">{"'Sheet1'!$L$16"}</definedName>
    <definedName name="NH">#REF!</definedName>
    <definedName name="NHAÂN_COÂNG">[0]!cap</definedName>
    <definedName name="Nhaân_coâng_baäc_3_0_7__Nhoùm_1">"nc"</definedName>
    <definedName name="Nhâm_CT">#REF!</definedName>
    <definedName name="Nhâm_Ctr">#REF!</definedName>
    <definedName name="Nhan_xet_cua_dai">"Picture 1"</definedName>
    <definedName name="Nhancong2">#REF!</definedName>
    <definedName name="NHANH2_CG4" localSheetId="4" hidden="1">{"'Sheet1'!$L$16"}</definedName>
    <definedName name="NHANH2_CG4" localSheetId="5" hidden="1">{"'Sheet1'!$L$16"}</definedName>
    <definedName name="NHANH2_CG4" localSheetId="6" hidden="1">{"'Sheet1'!$L$16"}</definedName>
    <definedName name="NHANH2_CG4" hidden="1">{"'Sheet1'!$L$16"}</definedName>
    <definedName name="Nhapsolieu">#REF!</definedName>
    <definedName name="nhfffd">{"DZ-TDTB2.XLS","Dcksat.xls"}</definedName>
    <definedName name="nhm" localSheetId="4" hidden="1">{"'Sheet1'!$L$16"}</definedName>
    <definedName name="nhm" localSheetId="5" hidden="1">{"'Sheet1'!$L$16"}</definedName>
    <definedName name="nhm" localSheetId="6" hidden="1">{"'Sheet1'!$L$16"}</definedName>
    <definedName name="nhm" hidden="1">{"'Sheet1'!$L$16"}</definedName>
    <definedName name="nhn">#REF!</definedName>
    <definedName name="nhoatH30">#REF!</definedName>
    <definedName name="NHot">#REF!</definedName>
    <definedName name="nhu">#REF!</definedName>
    <definedName name="nhua">#REF!</definedName>
    <definedName name="nhuad">#REF!</definedName>
    <definedName name="nhuaduong">#REF!</definedName>
    <definedName name="nhutuong">#N/A</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0nc">#REF!</definedName>
    <definedName name="NIN20vc">#REF!</definedName>
    <definedName name="NIN20vl">#REF!</definedName>
    <definedName name="nin2903p">#REF!</definedName>
    <definedName name="nin290nc3p">#REF!</definedName>
    <definedName name="nin290vl3p">#REF!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#REF!</definedName>
    <definedName name="nind1p">#REF!</definedName>
    <definedName name="nind3p">#REF!</definedName>
    <definedName name="NINDnc">#REF!</definedName>
    <definedName name="nindnc1p">#REF!</definedName>
    <definedName name="nindnc3p">#REF!</definedName>
    <definedName name="NINDvc">#REF!</definedName>
    <definedName name="NINDvl">#REF!</definedName>
    <definedName name="nindvl1p">#REF!</definedName>
    <definedName name="nindvl3p">#REF!</definedName>
    <definedName name="ning1p">#REF!</definedName>
    <definedName name="ningnc1p">#REF!</definedName>
    <definedName name="ningvl1p">#REF!</definedName>
    <definedName name="NINnc">#REF!</definedName>
    <definedName name="ninnc3p">#REF!</definedName>
    <definedName name="nint1p">#REF!</definedName>
    <definedName name="nintnc1p">#REF!</definedName>
    <definedName name="nintvl1p">#REF!</definedName>
    <definedName name="NINvc">#REF!</definedName>
    <definedName name="NINvl">#REF!</definedName>
    <definedName name="ninvl3p">#REF!</definedName>
    <definedName name="nl">#REF!</definedName>
    <definedName name="nl1p">#REF!</definedName>
    <definedName name="nl3p">#REF!</definedName>
    <definedName name="nlht">#REF!</definedName>
    <definedName name="nlnc3p">#REF!</definedName>
    <definedName name="nlnc3pha">#REF!</definedName>
    <definedName name="NLTK1p">#REF!</definedName>
    <definedName name="nlvl3p">#REF!</definedName>
    <definedName name="nmj" localSheetId="4" hidden="1">{"'Sheet1'!$L$16"}</definedName>
    <definedName name="nmj" localSheetId="5" hidden="1">{"'Sheet1'!$L$16"}</definedName>
    <definedName name="nmj" localSheetId="6" hidden="1">{"'Sheet1'!$L$16"}</definedName>
    <definedName name="nmj" hidden="1">{"'Sheet1'!$L$16"}</definedName>
    <definedName name="nmn" localSheetId="4" hidden="1">{"Offgrid",#N/A,FALSE,"OFFGRID";"Region",#N/A,FALSE,"REGION";"Offgrid -2",#N/A,FALSE,"OFFGRID";"WTP",#N/A,FALSE,"WTP";"WTP -2",#N/A,FALSE,"WTP";"Project",#N/A,FALSE,"PROJECT";"Summary -2",#N/A,FALSE,"SUMMARY"}</definedName>
    <definedName name="nmn" localSheetId="5" hidden="1">{"Offgrid",#N/A,FALSE,"OFFGRID";"Region",#N/A,FALSE,"REGION";"Offgrid -2",#N/A,FALSE,"OFFGRID";"WTP",#N/A,FALSE,"WTP";"WTP -2",#N/A,FALSE,"WTP";"Project",#N/A,FALSE,"PROJECT";"Summary -2",#N/A,FALSE,"SUMMARY"}</definedName>
    <definedName name="nmn" localSheetId="6" hidden="1">{"Offgrid",#N/A,FALSE,"OFFGRID";"Region",#N/A,FALSE,"REGION";"Offgrid -2",#N/A,FALSE,"OFFGRID";"WTP",#N/A,FALSE,"WTP";"WTP -2",#N/A,FALSE,"WTP";"Project",#N/A,FALSE,"PROJECT";"Summary -2",#N/A,FALSE,"SUMMARY"}</definedName>
    <definedName name="nmn" hidden="1">{"Offgrid",#N/A,FALSE,"OFFGRID";"Region",#N/A,FALSE,"REGION";"Offgrid -2",#N/A,FALSE,"OFFGRID";"WTP",#N/A,FALSE,"WTP";"WTP -2",#N/A,FALSE,"WTP";"Project",#N/A,FALSE,"PROJECT";"Summary -2",#N/A,FALSE,"SUMMARY"}</definedName>
    <definedName name="Nms">#REF!</definedName>
    <definedName name="nn">#REF!</definedName>
    <definedName name="nn1p">#REF!</definedName>
    <definedName name="nn3p">#REF!</definedName>
    <definedName name="nng">#REF!</definedName>
    <definedName name="nnn" localSheetId="4" hidden="1">{"'Sheet1'!$L$16"}</definedName>
    <definedName name="nnn" localSheetId="5" hidden="1">{"'Sheet1'!$L$16"}</definedName>
    <definedName name="nnn" localSheetId="6" hidden="1">{"'Sheet1'!$L$16"}</definedName>
    <definedName name="nnn" hidden="1">{"'Sheet1'!$L$16"}</definedName>
    <definedName name="nnnc3p">#REF!</definedName>
    <definedName name="nnnn" localSheetId="4" hidden="1">{"'Sheet1'!$L$16"}</definedName>
    <definedName name="nnnn" localSheetId="5" hidden="1">{"'Sheet1'!$L$16"}</definedName>
    <definedName name="nnnn" localSheetId="6" hidden="1">{"'Sheet1'!$L$16"}</definedName>
    <definedName name="nnnn" hidden="1">{"'Sheet1'!$L$16"}</definedName>
    <definedName name="nnvl3p">#REF!</definedName>
    <definedName name="No">#REF!</definedName>
    <definedName name="No.9" localSheetId="4" hidden="1">{"'Sheet1'!$L$16"}</definedName>
    <definedName name="No.9" localSheetId="5" hidden="1">{"'Sheet1'!$L$16"}</definedName>
    <definedName name="No.9" localSheetId="6" hidden="1">{"'Sheet1'!$L$16"}</definedName>
    <definedName name="No.9" hidden="1">{"'Sheet1'!$L$16"}</definedName>
    <definedName name="NoiSuy_TKP">#REF!</definedName>
    <definedName name="Np">#REF!</definedName>
    <definedName name="nps">#REF!</definedName>
    <definedName name="Nq">#REF!</definedName>
    <definedName name="NQD">#REF!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ĐP.2016">[12]NSĐP!$M$14:$M$240</definedName>
    <definedName name="nsl">#REF!</definedName>
    <definedName name="ntb">#REF!</definedName>
    <definedName name="ÑTHH">#REF!</definedName>
    <definedName name="Nu">#REF!</definedName>
    <definedName name="Number_of_Payments">MATCH(0.01,End_Bal,-1)+1</definedName>
    <definedName name="nuoc">[13]gvl!$N$38</definedName>
    <definedName name="nuoc2">#REF!</definedName>
    <definedName name="nuoc4">#REF!</definedName>
    <definedName name="nuoc5">#REF!</definedName>
    <definedName name="nx">#REF!</definedName>
    <definedName name="NXHT">#REF!</definedName>
    <definedName name="NXnc">#REF!</definedName>
    <definedName name="NXT_NL">#REF!</definedName>
    <definedName name="NXT_TP">#REF!</definedName>
    <definedName name="NXvl">#REF!</definedName>
    <definedName name="o" localSheetId="4" hidden="1">{"'Sheet1'!$L$16"}</definedName>
    <definedName name="o" localSheetId="5" hidden="1">{"'Sheet1'!$L$16"}</definedName>
    <definedName name="o" localSheetId="6" hidden="1">{"'Sheet1'!$L$16"}</definedName>
    <definedName name="o" hidden="1">{"'Sheet1'!$L$16"}</definedName>
    <definedName name="O_N">#REF!</definedName>
    <definedName name="Ö135">#REF!</definedName>
    <definedName name="oa">#REF!</definedName>
    <definedName name="ob">#REF!</definedName>
    <definedName name="ODA" localSheetId="4" hidden="1">{"'Sheet1'!$L$16"}</definedName>
    <definedName name="ODA" localSheetId="5" hidden="1">{"'Sheet1'!$L$16"}</definedName>
    <definedName name="ODA" localSheetId="6" hidden="1">{"'Sheet1'!$L$16"}</definedName>
    <definedName name="ODA" hidden="1">{"'Sheet1'!$L$16"}</definedName>
    <definedName name="ol">#REF!</definedName>
    <definedName name="ong_cong_duc_san">#REF!</definedName>
    <definedName name="Ong_cong_hinh_hop_do_tai_cho">#REF!</definedName>
    <definedName name="ongnuoc">#REF!</definedName>
    <definedName name="ophom">#REF!</definedName>
    <definedName name="OrderTable" localSheetId="5" hidden="1">#REF!</definedName>
    <definedName name="OrderTable" hidden="1">#REF!</definedName>
    <definedName name="osc">#REF!</definedName>
    <definedName name="oto10T">#REF!</definedName>
    <definedName name="oto5T">#REF!</definedName>
    <definedName name="oto7T">#REF!</definedName>
    <definedName name="otonhua">#REF!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ut">#N/A</definedName>
    <definedName name="ov">#REF!</definedName>
    <definedName name="oxy">#REF!</definedName>
    <definedName name="P_15">#REF!</definedName>
    <definedName name="p1_">#REF!</definedName>
    <definedName name="p2_">#REF!</definedName>
    <definedName name="P3_">#REF!</definedName>
    <definedName name="PA">#REF!</definedName>
    <definedName name="PA3.1" localSheetId="4" hidden="1">{"'Sheet1'!$L$16"}</definedName>
    <definedName name="PA3.1" localSheetId="5" hidden="1">{"'Sheet1'!$L$16"}</definedName>
    <definedName name="PA3.1" localSheetId="6" hidden="1">{"'Sheet1'!$L$16"}</definedName>
    <definedName name="PA3.1" hidden="1">{"'Sheet1'!$L$16"}</definedName>
    <definedName name="PAIII_" localSheetId="4" hidden="1">{"'Sheet1'!$L$16"}</definedName>
    <definedName name="PAIII_" localSheetId="5" hidden="1">{"'Sheet1'!$L$16"}</definedName>
    <definedName name="PAIII_" localSheetId="6" hidden="1">{"'Sheet1'!$L$16"}</definedName>
    <definedName name="PAIII_" hidden="1">{"'Sheet1'!$L$16"}</definedName>
    <definedName name="palang">#N/A</definedName>
    <definedName name="panen">#REF!</definedName>
    <definedName name="pantoi">#REF!</definedName>
    <definedName name="pbcpk">#REF!</definedName>
    <definedName name="pbng">#REF!</definedName>
    <definedName name="Pc">#REF!</definedName>
    <definedName name="PChe">#REF!</definedName>
    <definedName name="Pd">#REF!</definedName>
    <definedName name="PDo" localSheetId="4" hidden="1">{"'Sheet1'!$L$16"}</definedName>
    <definedName name="PDo" localSheetId="5" hidden="1">{"'Sheet1'!$L$16"}</definedName>
    <definedName name="PDo" localSheetId="6" hidden="1">{"'Sheet1'!$L$16"}</definedName>
    <definedName name="PDo" hidden="1">{"'Sheet1'!$L$16"}</definedName>
    <definedName name="pgia">#REF!</definedName>
    <definedName name="Phan_cap">#REF!</definedName>
    <definedName name="PHAN_DIEN_DZ0.4KV">#REF!</definedName>
    <definedName name="PHAN_DIEN_TBA">#REF!</definedName>
    <definedName name="PHAN_MUA_SAM_DZ0.4KV">#REF!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en">#REF!</definedName>
    <definedName name="phi">#REF!</definedName>
    <definedName name="phi_inertial">#REF!</definedName>
    <definedName name="Phi_le_phi">#REF!</definedName>
    <definedName name="phi_lphi1" hidden="1">#N/A</definedName>
    <definedName name="phio">#REF!</definedName>
    <definedName name="Phone">#REF!</definedName>
    <definedName name="phongve12KmTN" localSheetId="4" hidden="1">{"'Sheet1'!$L$16"}</definedName>
    <definedName name="phongve12KmTN" localSheetId="5" hidden="1">{"'Sheet1'!$L$16"}</definedName>
    <definedName name="phongve12KmTN" hidden="1">{"'Sheet1'!$L$16"}</definedName>
    <definedName name="phongve12KmTN1" localSheetId="4" hidden="1">{"'Sheet1'!$L$16"}</definedName>
    <definedName name="phongve12KmTN1" localSheetId="5" hidden="1">{"'Sheet1'!$L$16"}</definedName>
    <definedName name="phongve12KmTN1" hidden="1">{"'Sheet1'!$L$16"}</definedName>
    <definedName name="phson">#REF!</definedName>
    <definedName name="phu_luc_vua">#REF!</definedName>
    <definedName name="Phú_Yên">#REF!</definedName>
    <definedName name="phugia">#REF!</definedName>
    <definedName name="phugia2">#REF!</definedName>
    <definedName name="phugia3">#REF!</definedName>
    <definedName name="phugia4">#REF!</definedName>
    <definedName name="phugia5">#REF!</definedName>
    <definedName name="phunson">#N/A</definedName>
    <definedName name="phunvua">#N/A</definedName>
    <definedName name="Phuong" localSheetId="4" hidden="1">{"'Sheet1'!$L$16"}</definedName>
    <definedName name="Phuong" localSheetId="5" hidden="1">{"'Sheet1'!$L$16"}</definedName>
    <definedName name="Phuong" hidden="1">{"'Sheet1'!$L$16"}</definedName>
    <definedName name="PierData">#REF!</definedName>
    <definedName name="PIL">#REF!</definedName>
    <definedName name="PileSize">#REF!</definedName>
    <definedName name="PileType">#REF!</definedName>
    <definedName name="PIP">BlankMacro1</definedName>
    <definedName name="PIPE2">BlankMacro1</definedName>
    <definedName name="PK">#REF!</definedName>
    <definedName name="PL" localSheetId="4" hidden="1">{"'Sheet1'!$L$16"}</definedName>
    <definedName name="PL" localSheetId="5" hidden="1">{"'Sheet1'!$L$16"}</definedName>
    <definedName name="PL" localSheetId="6" hidden="1">{"'Sheet1'!$L$16"}</definedName>
    <definedName name="PL" hidden="1">{"'Sheet1'!$L$16"}</definedName>
    <definedName name="Plc_">#REF!</definedName>
    <definedName name="plctel">#REF!</definedName>
    <definedName name="PLKL">#REF!</definedName>
    <definedName name="PLM">#REF!</definedName>
    <definedName name="PLOT">#REF!</definedName>
    <definedName name="PlucBcaoTD" localSheetId="4" hidden="1">{"'Sheet1'!$L$16"}</definedName>
    <definedName name="PlucBcaoTD" localSheetId="5" hidden="1">{"'Sheet1'!$L$16"}</definedName>
    <definedName name="PlucBcaoTD" localSheetId="6" hidden="1">{"'Sheet1'!$L$16"}</definedName>
    <definedName name="PlucBcaoTD" hidden="1">{"'Sheet1'!$L$16"}</definedName>
    <definedName name="PLV">#REF!</definedName>
    <definedName name="pm..">#REF!</definedName>
    <definedName name="PMS" localSheetId="4" hidden="1">{"'Sheet1'!$L$16"}</definedName>
    <definedName name="PMS" localSheetId="5" hidden="1">{"'Sheet1'!$L$16"}</definedName>
    <definedName name="PMS" localSheetId="6" hidden="1">{"'Sheet1'!$L$16"}</definedName>
    <definedName name="PMS" hidden="1">{"'Sheet1'!$L$16"}</definedName>
    <definedName name="PMUX">#REF!</definedName>
    <definedName name="Pno">#REF!</definedName>
    <definedName name="Poppy">#REF!</definedName>
    <definedName name="pp_1XDM">#REF!</definedName>
    <definedName name="pp_3XDM">#REF!</definedName>
    <definedName name="PPP">BlankMacro1</definedName>
    <definedName name="PR">#REF!</definedName>
    <definedName name="PRICE">#REF!</definedName>
    <definedName name="PRICE1">#REF!</definedName>
    <definedName name="_xlnm.Print_Area" localSheetId="4">'PL04. Khoi dang'!$A:$K</definedName>
    <definedName name="_xlnm.Print_Area">#REF!</definedName>
    <definedName name="PRINT_AREA_MI">#REF!</definedName>
    <definedName name="_xlnm.Print_Titles" localSheetId="1">'PL01.Thu NSNN'!$4:$4</definedName>
    <definedName name="_xlnm.Print_Titles" localSheetId="2">'PL02.TH Chi LV'!$4:$5</definedName>
    <definedName name="_xlnm.Print_Titles" localSheetId="5">'PL05. NTM'!$4:$7</definedName>
    <definedName name="_xlnm.Print_Titles" localSheetId="6">'PL06. Mua sam'!$5:$9</definedName>
    <definedName name="_xlnm.Print_Titles">#REF!</definedName>
    <definedName name="Print_Titles_MI">#REF!</definedName>
    <definedName name="PRINTA">#REF!</definedName>
    <definedName name="PRINTB">#REF!</definedName>
    <definedName name="PRINTC">#REF!</definedName>
    <definedName name="prjName">#REF!</definedName>
    <definedName name="prjNo">#REF!</definedName>
    <definedName name="Pro_Soil">#REF!</definedName>
    <definedName name="ProdForm" localSheetId="5" hidden="1">#REF!</definedName>
    <definedName name="ProdForm" localSheetId="6" hidden="1">#REF!</definedName>
    <definedName name="ProdForm" hidden="1">#REF!</definedName>
    <definedName name="Product" localSheetId="5" hidden="1">#REF!</definedName>
    <definedName name="Product" hidden="1">#REF!</definedName>
    <definedName name="Profit">2%</definedName>
    <definedName name="PROPOSAL">#REF!</definedName>
    <definedName name="Province">#REF!</definedName>
    <definedName name="Pse">#REF!</definedName>
    <definedName name="Pso">#REF!</definedName>
    <definedName name="pt">#REF!</definedName>
    <definedName name="PT_Duong">#REF!</definedName>
    <definedName name="ptbc">#REF!</definedName>
    <definedName name="PTC">#REF!</definedName>
    <definedName name="ptdg">#REF!</definedName>
    <definedName name="PTDG_cau">#REF!</definedName>
    <definedName name="ptdg_cong">#REF!</definedName>
    <definedName name="PTDG_DCV">#REF!</definedName>
    <definedName name="ptdg_duong">#REF!</definedName>
    <definedName name="ptdg_ke">#REF!</definedName>
    <definedName name="PTDGKS04" localSheetId="4" hidden="1">{"'Sheet1'!$L$16"}</definedName>
    <definedName name="PTDGKS04" localSheetId="5" hidden="1">{"'Sheet1'!$L$16"}</definedName>
    <definedName name="PTDGKS04" hidden="1">{"'Sheet1'!$L$16"}</definedName>
    <definedName name="PTE">#REF!</definedName>
    <definedName name="PtichDTL">#N/A</definedName>
    <definedName name="PTien72" localSheetId="4" hidden="1">{"'Sheet1'!$L$16"}</definedName>
    <definedName name="PTien72" localSheetId="5" hidden="1">{"'Sheet1'!$L$16"}</definedName>
    <definedName name="PTien72" localSheetId="6" hidden="1">{"'Sheet1'!$L$16"}</definedName>
    <definedName name="PTien72" hidden="1">{"'Sheet1'!$L$16"}</definedName>
    <definedName name="PTNC">#REF!</definedName>
    <definedName name="ptvtgiam" localSheetId="4" hidden="1">{"'Sheet1'!$L$16"}</definedName>
    <definedName name="ptvtgiam" localSheetId="5" hidden="1">{"'Sheet1'!$L$16"}</definedName>
    <definedName name="ptvtgiam" hidden="1">{"'Sheet1'!$L$16"}</definedName>
    <definedName name="Pu">#REF!</definedName>
    <definedName name="pvd">#REF!</definedName>
    <definedName name="pw">#REF!</definedName>
    <definedName name="q">#REF!</definedName>
    <definedName name="Q__sè_721_Q__KH_T___27_5_03">__</definedName>
    <definedName name="qa" localSheetId="4" hidden="1">{"'Sheet1'!$L$16"}</definedName>
    <definedName name="qa" localSheetId="5" hidden="1">{"'Sheet1'!$L$16"}</definedName>
    <definedName name="qa" localSheetId="6" hidden="1">{"'Sheet1'!$L$16"}</definedName>
    <definedName name="qa" hidden="1">{"'Sheet1'!$L$16"}</definedName>
    <definedName name="Qc">#REF!</definedName>
    <definedName name="qd">#REF!</definedName>
    <definedName name="qh0">#REF!</definedName>
    <definedName name="ql">#REF!</definedName>
    <definedName name="QL18CLBC">#REF!</definedName>
    <definedName name="QL18conlai">#REF!</definedName>
    <definedName name="qlcan">#REF!</definedName>
    <definedName name="qp">#REF!</definedName>
    <definedName name="QQ" localSheetId="4" hidden="1">{"'Sheet1'!$L$16"}</definedName>
    <definedName name="QQ" localSheetId="5" hidden="1">{"'Sheet1'!$L$16"}</definedName>
    <definedName name="QQ" localSheetId="6" hidden="1">{"'Sheet1'!$L$16"}</definedName>
    <definedName name="QQ" hidden="1">{"'Sheet1'!$L$16"}</definedName>
    <definedName name="qtdm">#REF!</definedName>
    <definedName name="qtinh">#REF!</definedName>
    <definedName name="qtrwey" localSheetId="4" hidden="1">{"'Sheet1'!$L$16"}</definedName>
    <definedName name="qtrwey" localSheetId="5" hidden="1">{"'Sheet1'!$L$16"}</definedName>
    <definedName name="qtrwey" localSheetId="6" hidden="1">{"'Sheet1'!$L$16"}</definedName>
    <definedName name="qtrwey" hidden="1">{"'Sheet1'!$L$16"}</definedName>
    <definedName name="QTY">#REF!</definedName>
    <definedName name="qu">#REF!</definedName>
    <definedName name="quan.P12" localSheetId="4" hidden="1">{"'Sheet1'!$L$16"}</definedName>
    <definedName name="quan.P12" localSheetId="5" hidden="1">{"'Sheet1'!$L$16"}</definedName>
    <definedName name="quan.P12" localSheetId="6" hidden="1">{"'Sheet1'!$L$16"}</definedName>
    <definedName name="quan.P12" hidden="1">{"'Sheet1'!$L$16"}</definedName>
    <definedName name="Quảng_Bình">#REF!</definedName>
    <definedName name="Quảng_Nam">#REF!</definedName>
    <definedName name="Quảng_Ngãi">#REF!</definedName>
    <definedName name="Quảng_Ninh">#REF!</definedName>
    <definedName name="Quantities">#REF!</definedName>
    <definedName name="quoan" localSheetId="4" hidden="1">{"'Sheet1'!$L$16"}</definedName>
    <definedName name="quoan" localSheetId="5" hidden="1">{"'Sheet1'!$L$16"}</definedName>
    <definedName name="quoan" localSheetId="6" hidden="1">{"'Sheet1'!$L$16"}</definedName>
    <definedName name="quoan" hidden="1">{"'Sheet1'!$L$16"}</definedName>
    <definedName name="quy" localSheetId="4" hidden="1">{"'Sheet1'!$L$16"}</definedName>
    <definedName name="quy" localSheetId="5" hidden="1">{"'Sheet1'!$L$16"}</definedName>
    <definedName name="quy" localSheetId="6" hidden="1">{"'Sheet1'!$L$16"}</definedName>
    <definedName name="quy" hidden="1">{"'Sheet1'!$L$16"}</definedName>
    <definedName name="QUY.1">#REF!</definedName>
    <definedName name="qwerr" localSheetId="4" hidden="1">{#N/A,#N/A,FALSE,"Chung"}</definedName>
    <definedName name="qwerr" localSheetId="5" hidden="1">{#N/A,#N/A,FALSE,"Chung"}</definedName>
    <definedName name="qwerr" localSheetId="6" hidden="1">{#N/A,#N/A,FALSE,"Chung"}</definedName>
    <definedName name="qwerr" hidden="1">{#N/A,#N/A,FALSE,"Chung"}</definedName>
    <definedName name="qwerty" localSheetId="4" hidden="1">{#N/A,#N/A,FALSE,"Chi tiÆt"}</definedName>
    <definedName name="qwerty" localSheetId="5" hidden="1">{#N/A,#N/A,FALSE,"Chi tiÆt"}</definedName>
    <definedName name="qwerty" localSheetId="6" hidden="1">{#N/A,#N/A,FALSE,"Chi tiÆt"}</definedName>
    <definedName name="qwerty" hidden="1">{#N/A,#N/A,FALSE,"Chi tiÆt"}</definedName>
    <definedName name="qx">#REF!</definedName>
    <definedName name="qx0">#REF!</definedName>
    <definedName name="qy">#REF!</definedName>
    <definedName name="r_">#REF!</definedName>
    <definedName name="R_mong">#REF!</definedName>
    <definedName name="Ra">2100</definedName>
    <definedName name="Ra_">#REF!</definedName>
    <definedName name="ra11p">#REF!</definedName>
    <definedName name="ra13p">#REF!</definedName>
    <definedName name="rack1">#REF!</definedName>
    <definedName name="rack2">#REF!</definedName>
    <definedName name="rack3">#REF!</definedName>
    <definedName name="rack4">#REF!</definedName>
    <definedName name="Racot">#REF!</definedName>
    <definedName name="rad">#REF!</definedName>
    <definedName name="Radam">#REF!</definedName>
    <definedName name="RAFT">#REF!</definedName>
    <definedName name="raiasphalt100">'[2]R&amp;P'!$G$297</definedName>
    <definedName name="raiasphalt65">'[2]R&amp;P'!$G$296</definedName>
    <definedName name="raicp">#N/A</definedName>
    <definedName name="rain..">#REF!</definedName>
    <definedName name="Ranhxay" localSheetId="4" hidden="1">{"'Sheet1'!$L$16"}</definedName>
    <definedName name="Ranhxay" localSheetId="5" hidden="1">{"'Sheet1'!$L$16"}</definedName>
    <definedName name="Ranhxay" localSheetId="6" hidden="1">{"'Sheet1'!$L$16"}</definedName>
    <definedName name="Ranhxay" hidden="1">{"'Sheet1'!$L$16"}</definedName>
    <definedName name="rate">14000</definedName>
    <definedName name="ray">#N/A</definedName>
    <definedName name="raypb43">'[2]R&amp;P'!$G$58</definedName>
    <definedName name="RBL">#REF!</definedName>
    <definedName name="RBOHT">#REF!</definedName>
    <definedName name="RBOSHT">#REF!</definedName>
    <definedName name="RBSHT">#REF!</definedName>
    <definedName name="Rc_">#REF!</definedName>
    <definedName name="RC_frame">#REF!</definedName>
    <definedName name="RCArea" localSheetId="5" hidden="1">#REF!</definedName>
    <definedName name="RCArea" hidden="1">#REF!</definedName>
    <definedName name="Rcc">#REF!</definedName>
    <definedName name="re" localSheetId="4" hidden="1">{"'Sheet1'!$L$16"}</definedName>
    <definedName name="re" localSheetId="5" hidden="1">{"'Sheet1'!$L$16"}</definedName>
    <definedName name="re" localSheetId="6" hidden="1">{"'Sheet1'!$L$16"}</definedName>
    <definedName name="re" hidden="1">{"'Sheet1'!$L$16"}</definedName>
    <definedName name="_xlnm.Recorder">#REF!</definedName>
    <definedName name="RECOUT">#N/A</definedName>
    <definedName name="Region">#REF!</definedName>
    <definedName name="relay">#REF!</definedName>
    <definedName name="REP">#REF!</definedName>
    <definedName name="RF">#REF!</definedName>
    <definedName name="Rfa">#REF!</definedName>
    <definedName name="Rfn">#REF!</definedName>
    <definedName name="RFP003A">#REF!</definedName>
    <definedName name="RFP003B">#REF!</definedName>
    <definedName name="RFP003C">#REF!</definedName>
    <definedName name="RFP003D">#REF!</definedName>
    <definedName name="RFP003E">#REF!</definedName>
    <definedName name="RFP003F">#REF!</definedName>
    <definedName name="RGHGSD" localSheetId="4" hidden="1">{"'Sheet1'!$L$16"}</definedName>
    <definedName name="RGHGSD" localSheetId="5" hidden="1">{"'Sheet1'!$L$16"}</definedName>
    <definedName name="RGHGSD" localSheetId="6" hidden="1">{"'Sheet1'!$L$16"}</definedName>
    <definedName name="RGHGSD" hidden="1">{"'Sheet1'!$L$16"}</definedName>
    <definedName name="Rhh">#REF!</definedName>
    <definedName name="Rhm">#REF!</definedName>
    <definedName name="RHSHT">#REF!</definedName>
    <definedName name="River">#REF!</definedName>
    <definedName name="River_Code">#REF!</definedName>
    <definedName name="rk">#N/A</definedName>
    <definedName name="Rmm">#REF!</definedName>
    <definedName name="RMSHT">#REF!</definedName>
    <definedName name="Rn">90</definedName>
    <definedName name="Rncot">#REF!</definedName>
    <definedName name="Rndam">#REF!</definedName>
    <definedName name="Ro">#REF!</definedName>
    <definedName name="Road_Code">#REF!</definedName>
    <definedName name="Road_Name">#REF!</definedName>
    <definedName name="RoadNo_373">#REF!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p">#REF!</definedName>
    <definedName name="rps">#REF!</definedName>
    <definedName name="rr">{"doi chieu doanh thhu.xls","sua 1 (4doan da).xls","KLDaMoCoi169.170000.xls"}</definedName>
    <definedName name="Rrpo">#REF!</definedName>
    <definedName name="rrtr">#REF!</definedName>
    <definedName name="rs">#REF!</definedName>
    <definedName name="rs_">#REF!</definedName>
    <definedName name="rtr" localSheetId="4" hidden="1">{"'Sheet1'!$L$16"}</definedName>
    <definedName name="rtr" localSheetId="5" hidden="1">{"'Sheet1'!$L$16"}</definedName>
    <definedName name="rtr" localSheetId="6" hidden="1">{"'Sheet1'!$L$16"}</definedName>
    <definedName name="rtr" hidden="1">{"'Sheet1'!$L$16"}</definedName>
    <definedName name="rûtuyiuiouoiuopipop" localSheetId="5" hidden="1">#REF!</definedName>
    <definedName name="rûtuyiuiouoiuopipop" hidden="1">#REF!</definedName>
    <definedName name="ruu">#REF!</definedName>
    <definedName name="ruv">#REF!</definedName>
    <definedName name="ruw">#REF!</definedName>
    <definedName name="rvu">#REF!</definedName>
    <definedName name="rvv">#REF!</definedName>
    <definedName name="rvw">#REF!</definedName>
    <definedName name="rwu">#REF!</definedName>
    <definedName name="rwv">#REF!</definedName>
    <definedName name="rww">#REF!</definedName>
    <definedName name="s" localSheetId="4" hidden="1">{"'Sheet1'!$L$16"}</definedName>
    <definedName name="s" localSheetId="6">{"'Sheet1'!$L$16"}</definedName>
    <definedName name="s" hidden="1">{"'Sheet1'!$L$16"}</definedName>
    <definedName name="s.">#REF!</definedName>
    <definedName name="S.dinh">640</definedName>
    <definedName name="S_">#REF!</definedName>
    <definedName name="s1_">#REF!</definedName>
    <definedName name="s2_">#REF!</definedName>
    <definedName name="s3_">#REF!</definedName>
    <definedName name="s4_">#REF!</definedName>
    <definedName name="salan200">'[2]R&amp;P'!$G$391</definedName>
    <definedName name="salan400">'[2]R&amp;P'!$G$392</definedName>
    <definedName name="san">#REF!</definedName>
    <definedName name="sand">#REF!</definedName>
    <definedName name="sangbentonite">#N/A</definedName>
    <definedName name="sas" localSheetId="4" hidden="1">{"'Sheet1'!$L$16"}</definedName>
    <definedName name="sas" localSheetId="5" hidden="1">{"'Sheet1'!$L$16"}</definedName>
    <definedName name="sas" localSheetId="6" hidden="1">{"'Sheet1'!$L$16"}</definedName>
    <definedName name="sas" hidden="1">{"'Sheet1'!$L$16"}</definedName>
    <definedName name="Sbc">#REF!</definedName>
    <definedName name="scao98">#REF!</definedName>
    <definedName name="SCCR">#REF!</definedName>
    <definedName name="SCDT">#REF!</definedName>
    <definedName name="SCH">#REF!</definedName>
    <definedName name="SCHUYEN">#REF!</definedName>
    <definedName name="SCT">#REF!</definedName>
    <definedName name="SCT_BKTC">#REF!</definedName>
    <definedName name="sd1p">#REF!</definedName>
    <definedName name="sd3p">#REF!</definedName>
    <definedName name="SDA">[12]NSĐP!$C$14:$C$240</definedName>
    <definedName name="sdbv" localSheetId="4" hidden="1">{"'Sheet1'!$L$16"}</definedName>
    <definedName name="sdbv" localSheetId="5" hidden="1">{"'Sheet1'!$L$16"}</definedName>
    <definedName name="sdbv" localSheetId="6" hidden="1">{"'Sheet1'!$L$16"}</definedName>
    <definedName name="sdbv" hidden="1">{"'Sheet1'!$L$16"}</definedName>
    <definedName name="sdfsdfs" localSheetId="5" hidden="1">#REF!</definedName>
    <definedName name="sdfsdfs" hidden="1">#REF!</definedName>
    <definedName name="sdfsdfsd" localSheetId="4" hidden="1">{"'Sheet1'!$L$16"}</definedName>
    <definedName name="sdfsdfsd" localSheetId="5" hidden="1">{"'Sheet1'!$L$16"}</definedName>
    <definedName name="sdfsdfsd" localSheetId="6" hidden="1">{"'Sheet1'!$L$16"}</definedName>
    <definedName name="sdfsdfsd" hidden="1">{"'Sheet1'!$L$16"}</definedName>
    <definedName name="SDG" localSheetId="4" hidden="1">{"'Sheet1'!$L$16"}</definedName>
    <definedName name="SDG" localSheetId="5" hidden="1">{"'Sheet1'!$L$16"}</definedName>
    <definedName name="SDG" localSheetId="6" hidden="1">{"'Sheet1'!$L$16"}</definedName>
    <definedName name="SDG" hidden="1">{"'Sheet1'!$L$16"}</definedName>
    <definedName name="sdgfjhfj" localSheetId="4" hidden="1">{"'Sheet1'!$L$16"}</definedName>
    <definedName name="sdgfjhfj" localSheetId="5" hidden="1">{"'Sheet1'!$L$16"}</definedName>
    <definedName name="sdgfjhfj" localSheetId="6" hidden="1">{"'Sheet1'!$L$16"}</definedName>
    <definedName name="sdgfjhfj" hidden="1">{"'Sheet1'!$L$16"}</definedName>
    <definedName name="SDMONG">#REF!</definedName>
    <definedName name="Sdnn">#REF!</definedName>
    <definedName name="Sdnt">#REF!</definedName>
    <definedName name="sds" localSheetId="4" hidden="1">{"'Sheet1'!$L$16"}</definedName>
    <definedName name="sds" localSheetId="5" hidden="1">{"'Sheet1'!$L$16"}</definedName>
    <definedName name="sds" localSheetId="6" hidden="1">{"'Sheet1'!$L$16"}</definedName>
    <definedName name="sds" hidden="1">{"'Sheet1'!$L$16"}</definedName>
    <definedName name="sduong">#REF!</definedName>
    <definedName name="Sè">#REF!</definedName>
    <definedName name="Seg">#N/A</definedName>
    <definedName name="sencount" hidden="1">13</definedName>
    <definedName name="sf" localSheetId="4" hidden="1">{"'Sheet1'!$L$16"}</definedName>
    <definedName name="sf" localSheetId="5" hidden="1">{"'Sheet1'!$L$16"}</definedName>
    <definedName name="sf" localSheetId="6" hidden="1">{"'Sheet1'!$L$16"}</definedName>
    <definedName name="sf" hidden="1">{"'Sheet1'!$L$16"}</definedName>
    <definedName name="sfasf" localSheetId="5" hidden="1">#REF!</definedName>
    <definedName name="sfasf" hidden="1">#REF!</definedName>
    <definedName name="sfbsgbsfgsf" localSheetId="4" hidden="1">{"'Sheet1'!$L$16"}</definedName>
    <definedName name="sfbsgbsfgsf" localSheetId="5" hidden="1">{"'Sheet1'!$L$16"}</definedName>
    <definedName name="sfbsgbsfgsf" localSheetId="6" hidden="1">{"'Sheet1'!$L$16"}</definedName>
    <definedName name="sfbsgbsfgsf" hidden="1">{"'Sheet1'!$L$16"}</definedName>
    <definedName name="SFL">#REF!</definedName>
    <definedName name="sfsd" localSheetId="4" hidden="1">{"'Sheet1'!$L$16"}</definedName>
    <definedName name="sfsd" localSheetId="5" hidden="1">{"'Sheet1'!$L$16"}</definedName>
    <definedName name="sfsd" localSheetId="6" hidden="1">{"'Sheet1'!$L$16"}</definedName>
    <definedName name="sfsd" hidden="1">{"'Sheet1'!$L$16"}</definedName>
    <definedName name="SH">#REF!</definedName>
    <definedName name="SHALL">#REF!</definedName>
    <definedName name="SHDG">#REF!</definedName>
    <definedName name="Sheet1">#REF!</definedName>
    <definedName name="Sheet3">BlankMacro1</definedName>
    <definedName name="sho">#REF!</definedName>
    <definedName name="Shoes">#REF!</definedName>
    <definedName name="sht">#REF!</definedName>
    <definedName name="sht1p">#REF!</definedName>
    <definedName name="sht3p">#REF!</definedName>
    <definedName name="sieucao">#REF!</definedName>
    <definedName name="SIGN">#REF!</definedName>
    <definedName name="SIZE">#REF!</definedName>
    <definedName name="SL">#REF!</definedName>
    <definedName name="SL_BCN_TP">#REF!</definedName>
    <definedName name="SL_BCX_NL">#REF!</definedName>
    <definedName name="SL_CRD">#REF!</definedName>
    <definedName name="SL_CRS">#REF!</definedName>
    <definedName name="SL_CS">#REF!</definedName>
    <definedName name="SL_DD">#REF!</definedName>
    <definedName name="slBTLT1pm">#REF!</definedName>
    <definedName name="slBTLT3pm">#REF!</definedName>
    <definedName name="slBTLTHTDL">#REF!</definedName>
    <definedName name="slBTLTHTHH">#REF!</definedName>
    <definedName name="slchang1pm">#REF!</definedName>
    <definedName name="slchang3pm">#REF!</definedName>
    <definedName name="slchanght">#REF!</definedName>
    <definedName name="slchangHTDL">#REF!</definedName>
    <definedName name="slchangHTHH">#REF!</definedName>
    <definedName name="SLF">#REF!</definedName>
    <definedName name="slg">#REF!</definedName>
    <definedName name="slmong1pm">#REF!</definedName>
    <definedName name="slmong3pm">#REF!</definedName>
    <definedName name="slmonght">#REF!</definedName>
    <definedName name="slmongHTDL">#REF!</definedName>
    <definedName name="slmongHTHH">#REF!</definedName>
    <definedName name="slmongneo1pm">#REF!</definedName>
    <definedName name="slmongneo3pm">#REF!</definedName>
    <definedName name="slmongneoht">#REF!</definedName>
    <definedName name="slmongneoHTDL">#REF!</definedName>
    <definedName name="slmongneoHTHH">#REF!</definedName>
    <definedName name="sltdll1pm">#REF!</definedName>
    <definedName name="sltdll3pm">#REF!</definedName>
    <definedName name="sltdllHTDL">#REF!</definedName>
    <definedName name="sltdllHTHH">#REF!</definedName>
    <definedName name="SLVtu">#REF!</definedName>
    <definedName name="slxa1pm">#REF!</definedName>
    <definedName name="slxa3pm">#REF!</definedName>
    <definedName name="SM">#REF!</definedName>
    <definedName name="smax">#REF!</definedName>
    <definedName name="smax1">#REF!</definedName>
    <definedName name="sn">#REF!</definedName>
    <definedName name="So_Chu.Drop1">#N/A</definedName>
    <definedName name="So_Chu.Drop3">#N/A</definedName>
    <definedName name="so_chu.So_Xau">#N/A</definedName>
    <definedName name="So_Xau">#N/A</definedName>
    <definedName name="SOÁ_CHUYEÁN">#REF!</definedName>
    <definedName name="soc3p">#REF!</definedName>
    <definedName name="sohieuthua">#REF!</definedName>
    <definedName name="SOHT">#REF!</definedName>
    <definedName name="Soi">#REF!</definedName>
    <definedName name="soichon12">#REF!</definedName>
    <definedName name="soichon24">#REF!</definedName>
    <definedName name="soichon46">#REF!</definedName>
    <definedName name="SoilType">#REF!</definedName>
    <definedName name="solieu">#REF!</definedName>
    <definedName name="sonduong">#REF!</definedName>
    <definedName name="SORT">#REF!</definedName>
    <definedName name="SortName">#REF!</definedName>
    <definedName name="Sosanh2" localSheetId="4" hidden="1">{"'Sheet1'!$L$16"}</definedName>
    <definedName name="Sosanh2" localSheetId="5" hidden="1">{"'Sheet1'!$L$16"}</definedName>
    <definedName name="Sosanh2" localSheetId="6" hidden="1">{"'Sheet1'!$L$16"}</definedName>
    <definedName name="Sosanh2" hidden="1">{"'Sheet1'!$L$16"}</definedName>
    <definedName name="Sothutu">#REF!</definedName>
    <definedName name="SOTIEN_BCN_TP">#REF!</definedName>
    <definedName name="SOTIEN_BCX_NL">#REF!</definedName>
    <definedName name="SOTIEN_BKTC">#REF!</definedName>
    <definedName name="SOTIEN_GT">#REF!</definedName>
    <definedName name="SOTIEN_TKC">#REF!</definedName>
    <definedName name="SPAN">#REF!</definedName>
    <definedName name="SPAN_No">#REF!</definedName>
    <definedName name="Spanner_Auto_File">"C:\My Documents\tinh cdo.x2a"</definedName>
    <definedName name="spchinhmoi" localSheetId="4" hidden="1">{"'Sheet1'!$L$16"}</definedName>
    <definedName name="spchinhmoi" localSheetId="5" hidden="1">{"'Sheet1'!$L$16"}</definedName>
    <definedName name="spchinhmoi" localSheetId="6" hidden="1">{"'Sheet1'!$L$16"}</definedName>
    <definedName name="spchinhmoi" hidden="1">{"'Sheet1'!$L$16"}</definedName>
    <definedName name="SPEC">#REF!</definedName>
    <definedName name="SpecialPrice" localSheetId="5" hidden="1">#REF!</definedName>
    <definedName name="SpecialPrice" hidden="1">#REF!</definedName>
    <definedName name="SPECSUMMARY">#REF!</definedName>
    <definedName name="srtg">#REF!</definedName>
    <definedName name="SS" localSheetId="4" hidden="1">{"'Sheet1'!$L$16"}</definedName>
    <definedName name="SS" localSheetId="5" hidden="1">{"'Sheet1'!$L$16"}</definedName>
    <definedName name="SS" localSheetId="6" hidden="1">{"'Sheet1'!$L$16"}</definedName>
    <definedName name="SS" hidden="1">{"'Sheet1'!$L$16"}</definedName>
    <definedName name="SSS" localSheetId="4" hidden="1">{"'Sheet1'!$L$16"}</definedName>
    <definedName name="sss" localSheetId="6">#REF!</definedName>
    <definedName name="SSS" hidden="1">{"'Sheet1'!$L$16"}</definedName>
    <definedName name="sssss" localSheetId="4" hidden="1">{"'Sheet1'!$L$16"}</definedName>
    <definedName name="sssss" localSheetId="5" hidden="1">{"'Sheet1'!$L$16"}</definedName>
    <definedName name="sssss" localSheetId="6" hidden="1">{"'Sheet1'!$L$16"}</definedName>
    <definedName name="sssss" hidden="1">{"'Sheet1'!$L$16"}</definedName>
    <definedName name="ST">#REF!</definedName>
    <definedName name="ST_TH2_131">3</definedName>
    <definedName name="st1p">#REF!</definedName>
    <definedName name="st3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k.">#REF!</definedName>
    <definedName name="STEEL">#REF!</definedName>
    <definedName name="stor">#REF!</definedName>
    <definedName name="Stt">#REF!</definedName>
    <definedName name="SU">#REF!</definedName>
    <definedName name="Sua">BlankMacro1</definedName>
    <definedName name="sub">#REF!</definedName>
    <definedName name="sum">#REF!,#REF!</definedName>
    <definedName name="SumM">#REF!</definedName>
    <definedName name="SUMMARY">#REF!</definedName>
    <definedName name="SumMTC">#REF!</definedName>
    <definedName name="SumMTC2">#REF!</definedName>
    <definedName name="SumNC">#REF!</definedName>
    <definedName name="SumNC2">#REF!</definedName>
    <definedName name="SumVL">#REF!</definedName>
    <definedName name="sur">#REF!</definedName>
    <definedName name="svl">50</definedName>
    <definedName name="SW">#REF!</definedName>
    <definedName name="SX_Lapthao_khungV_Sdao">#REF!</definedName>
    <definedName name="t" localSheetId="4" hidden="1">{"'Sheet1'!$L$16"}</definedName>
    <definedName name="t" localSheetId="5" hidden="1">{"'Sheet1'!$L$16"}</definedName>
    <definedName name="t" localSheetId="6" hidden="1">{"'Sheet1'!$L$16"}</definedName>
    <definedName name="t" hidden="1">{"'Sheet1'!$L$16"}</definedName>
    <definedName name="t.">#REF!</definedName>
    <definedName name="t..">#REF!</definedName>
    <definedName name="T.3" localSheetId="4" hidden="1">{"'Sheet1'!$L$16"}</definedName>
    <definedName name="T.3" localSheetId="5" hidden="1">{"'Sheet1'!$L$16"}</definedName>
    <definedName name="T.3" localSheetId="6" hidden="1">{"'Sheet1'!$L$16"}</definedName>
    <definedName name="T.3" hidden="1">{"'Sheet1'!$L$16"}</definedName>
    <definedName name="T.nhËp">#REF!</definedName>
    <definedName name="T.Thuy" localSheetId="4" hidden="1">{"'Sheet1'!$L$16"}</definedName>
    <definedName name="T.Thuy" localSheetId="5" hidden="1">{"'Sheet1'!$L$16"}</definedName>
    <definedName name="T.Thuy" localSheetId="6" hidden="1">{"'Sheet1'!$L$16"}</definedName>
    <definedName name="T.Thuy" hidden="1">{"'Sheet1'!$L$16"}</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Hoanvon">#N/A</definedName>
    <definedName name="T_HOP">#REF!</definedName>
    <definedName name="T02_DANH_MUC_CONG_VIEC">#REF!</definedName>
    <definedName name="T09_DINH_MUC_DU_TOAN">#REF!</definedName>
    <definedName name="t101p">#REF!</definedName>
    <definedName name="t103p">#REF!</definedName>
    <definedName name="T10HT">#REF!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14nc3p">#REF!</definedName>
    <definedName name="t14vl3p">#REF!</definedName>
    <definedName name="T7HT">#REF!</definedName>
    <definedName name="t7m">#REF!</definedName>
    <definedName name="T8HT">#REF!</definedName>
    <definedName name="t8m">#REF!</definedName>
    <definedName name="ta">#REF!</definedName>
    <definedName name="tac_gia">"TrÇn §¹i Th¾ng"</definedName>
    <definedName name="tadao">#REF!</definedName>
    <definedName name="Tæng_c_ng_suÊt_hiÖn_t_i">"THOP"</definedName>
    <definedName name="Tai_trong">#REF!</definedName>
    <definedName name="Tam">#REF!</definedName>
    <definedName name="tamdan">#REF!</definedName>
    <definedName name="TamdanTB" localSheetId="4" hidden="1">{"'Sheet1'!$L$16"}</definedName>
    <definedName name="TamdanTB" localSheetId="5" hidden="1">{"'Sheet1'!$L$16"}</definedName>
    <definedName name="TamdanTB" hidden="1">{"'Sheet1'!$L$16"}</definedName>
    <definedName name="TAMTINH">#REF!</definedName>
    <definedName name="tamvia">#REF!</definedName>
    <definedName name="tamviab">#REF!</definedName>
    <definedName name="TANANH">#REF!</definedName>
    <definedName name="Tang">100</definedName>
    <definedName name="tao" localSheetId="4" hidden="1">{"'Sheet1'!$L$16"}</definedName>
    <definedName name="tao" localSheetId="5" hidden="1">{"'Sheet1'!$L$16"}</definedName>
    <definedName name="tao" localSheetId="6" hidden="1">{"'Sheet1'!$L$16"}</definedName>
    <definedName name="tao" hidden="1">{"'Sheet1'!$L$16"}</definedName>
    <definedName name="TatBo" localSheetId="4" hidden="1">{"'Sheet1'!$L$16"}</definedName>
    <definedName name="TatBo" localSheetId="5" hidden="1">{"'Sheet1'!$L$16"}</definedName>
    <definedName name="TatBo" localSheetId="6" hidden="1">{"'Sheet1'!$L$16"}</definedName>
    <definedName name="TatBo" hidden="1">{"'Sheet1'!$L$16"}</definedName>
    <definedName name="taukeo150">'[2]R&amp;P'!$G$403</definedName>
    <definedName name="Tax">#REF!</definedName>
    <definedName name="TaxTV">10%</definedName>
    <definedName name="TaxXL">5%</definedName>
    <definedName name="TB">#REF!</definedName>
    <definedName name="TB_CS">#REF!</definedName>
    <definedName name="TBA">#REF!</definedName>
    <definedName name="tbao" localSheetId="4" hidden="1">{"'Sheet1'!$L$16"}</definedName>
    <definedName name="tbao" localSheetId="5" hidden="1">{"'Sheet1'!$L$16"}</definedName>
    <definedName name="tbao" localSheetId="6" hidden="1">{"'Sheet1'!$L$16"}</definedName>
    <definedName name="tbao" hidden="1">{"'Sheet1'!$L$16"}</definedName>
    <definedName name="tbl_ProdInfo" localSheetId="5" hidden="1">#REF!</definedName>
    <definedName name="tbl_ProdInfo" hidden="1">#REF!</definedName>
    <definedName name="tbsokiemtra">#REF!</definedName>
    <definedName name="tbtram">#REF!</definedName>
    <definedName name="TBTT">#REF!</definedName>
    <definedName name="TBXD">#REF!</definedName>
    <definedName name="TC">#REF!</definedName>
    <definedName name="tc_1">#REF!</definedName>
    <definedName name="tc_2">#REF!</definedName>
    <definedName name="TC_NHANH1">#REF!</definedName>
    <definedName name="TCDHT">#REF!</definedName>
    <definedName name="Tchuan">#REF!</definedName>
    <definedName name="TCTRU">#REF!</definedName>
    <definedName name="TD">#REF!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inhQT">#REF!</definedName>
    <definedName name="tdll1pm">#REF!</definedName>
    <definedName name="tdll3pm">#REF!</definedName>
    <definedName name="tdllHTDL">#REF!</definedName>
    <definedName name="tdllHTHH">#REF!</definedName>
    <definedName name="tdnc1p">#REF!</definedName>
    <definedName name="tdo">#REF!</definedName>
    <definedName name="tdt">#REF!</definedName>
    <definedName name="tdtr2cnc">#REF!</definedName>
    <definedName name="tdtr2cvl">#REF!</definedName>
    <definedName name="tdvl1p">#REF!</definedName>
    <definedName name="te">#REF!</definedName>
    <definedName name="tecco" localSheetId="4" hidden="1">{"'Sheet1'!$L$16"}</definedName>
    <definedName name="tecco" localSheetId="5" hidden="1">{"'Sheet1'!$L$16"}</definedName>
    <definedName name="tecco" localSheetId="6" hidden="1">{"'Sheet1'!$L$16"}</definedName>
    <definedName name="tecco" hidden="1">{"'Sheet1'!$L$16"}</definedName>
    <definedName name="tecnuoc5">'[2]R&amp;P'!$G$209</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k">#REF!</definedName>
    <definedName name="TENCT">#REF!</definedName>
    <definedName name="Tengoi">#REF!</definedName>
    <definedName name="TenHMuc">#REF!</definedName>
    <definedName name="TenVtu">#REF!</definedName>
    <definedName name="tenvung">#REF!</definedName>
    <definedName name="test">#REF!</definedName>
    <definedName name="Test5">#REF!</definedName>
    <definedName name="text">#REF!,#REF!,#REF!,#REF!,#REF!</definedName>
    <definedName name="TH.2002">#REF!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tha" localSheetId="4" hidden="1">{"'Sheet1'!$L$16"}</definedName>
    <definedName name="tha" localSheetId="5" hidden="1">{"'Sheet1'!$L$16"}</definedName>
    <definedName name="tha" localSheetId="6" hidden="1">{"'Sheet1'!$L$16"}</definedName>
    <definedName name="tha" hidden="1">{"'Sheet1'!$L$16"}</definedName>
    <definedName name="thai">#REF!</definedName>
    <definedName name="thang">#REF!</definedName>
    <definedName name="Thang1" localSheetId="4" hidden="1">{"'Sheet1'!$L$16"}</definedName>
    <definedName name="Thang1" localSheetId="5" hidden="1">{"'Sheet1'!$L$16"}</definedName>
    <definedName name="Thang1" localSheetId="6" hidden="1">{"'Sheet1'!$L$16"}</definedName>
    <definedName name="Thang1" hidden="1">{"'Sheet1'!$L$16"}</definedName>
    <definedName name="thang10" localSheetId="4" hidden="1">{"'Sheet1'!$L$16"}</definedName>
    <definedName name="thang10" localSheetId="5" hidden="1">{"'Sheet1'!$L$16"}</definedName>
    <definedName name="thang10" localSheetId="6" hidden="1">{"'Sheet1'!$L$16"}</definedName>
    <definedName name="thang10" hidden="1">{"'Sheet1'!$L$16"}</definedName>
    <definedName name="thanh" localSheetId="4" hidden="1">{"'Sheet1'!$L$16"}</definedName>
    <definedName name="thanh" localSheetId="5" hidden="1">{"'Sheet1'!$L$16"}</definedName>
    <definedName name="thanh" localSheetId="6" hidden="1">{"'Sheet1'!$L$16"}</definedName>
    <definedName name="thanh" hidden="1">{"'Sheet1'!$L$16"}</definedName>
    <definedName name="Thanh_Hoá">#REF!</definedName>
    <definedName name="Thanh_LC_tayvin">#REF!</definedName>
    <definedName name="thanhdul">'[2]R&amp;P'!$G$56</definedName>
    <definedName name="thanhtien">#REF!</definedName>
    <definedName name="ÞBM">#REF!</definedName>
    <definedName name="THchon">#REF!</definedName>
    <definedName name="Þcot">#REF!</definedName>
    <definedName name="ÞCTd4">#REF!</definedName>
    <definedName name="ÞCTt4">#REF!</definedName>
    <definedName name="THDA_copy" localSheetId="4" hidden="1">{"'Sheet1'!$L$16"}</definedName>
    <definedName name="THDA_copy" localSheetId="5" hidden="1">{"'Sheet1'!$L$16"}</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#REF!</definedName>
    <definedName name="THDT_HT_DAO_THUONG">#REF!</definedName>
    <definedName name="THDT_HT_XOM_NOI">#REF!</definedName>
    <definedName name="THDT_NPP_XOM_NOI">#REF!</definedName>
    <definedName name="THDT_TBA_XOM_NOI">#REF!</definedName>
    <definedName name="theodoiKH" localSheetId="4" hidden="1">{"'Sheet1'!$L$16"}</definedName>
    <definedName name="theodoiKH" localSheetId="5" hidden="1">{"'Sheet1'!$L$16"}</definedName>
    <definedName name="theodoiKH" hidden="1">{"'Sheet1'!$L$16"}</definedName>
    <definedName name="thep">#REF!</definedName>
    <definedName name="thepban">#REF!</definedName>
    <definedName name="thepgoc25_60">#REF!</definedName>
    <definedName name="thepgoc63_75">#REF!</definedName>
    <definedName name="thepgoc80_100">#REF!</definedName>
    <definedName name="thephinhmk">#N/A</definedName>
    <definedName name="thepma">10500</definedName>
    <definedName name="thepnaphl">#REF!</definedName>
    <definedName name="Thepsan" localSheetId="4" hidden="1">{"'Sheet1'!$L$16"}</definedName>
    <definedName name="Thepsan" localSheetId="5" hidden="1">{"'Sheet1'!$L$16"}</definedName>
    <definedName name="Thepsan" hidden="1">{"'Sheet1'!$L$16"}</definedName>
    <definedName name="thepsan2" localSheetId="4" hidden="1">{"'Sheet1'!$L$16"}</definedName>
    <definedName name="thepsan2" localSheetId="5" hidden="1">{"'Sheet1'!$L$16"}</definedName>
    <definedName name="thepsan2" hidden="1">{"'Sheet1'!$L$16"}</definedName>
    <definedName name="theptron">'[2]R&amp;P'!$G$50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inhPhiToanBo">#REF!</definedName>
    <definedName name="THKL" localSheetId="4" hidden="1">{"'Sheet1'!$L$16"}</definedName>
    <definedName name="THKL" localSheetId="5" hidden="1">{"'Sheet1'!$L$16"}</definedName>
    <definedName name="THKL" localSheetId="6" hidden="1">{"'Sheet1'!$L$16"}</definedName>
    <definedName name="THKL" hidden="1">{"'Sheet1'!$L$16"}</definedName>
    <definedName name="thkl2" localSheetId="4" hidden="1">{"'Sheet1'!$L$16"}</definedName>
    <definedName name="thkl2" localSheetId="5" hidden="1">{"'Sheet1'!$L$16"}</definedName>
    <definedName name="thkl2" localSheetId="6" hidden="1">{"'Sheet1'!$L$16"}</definedName>
    <definedName name="thkl2" hidden="1">{"'Sheet1'!$L$16"}</definedName>
    <definedName name="thkl3" localSheetId="4" hidden="1">{"'Sheet1'!$L$16"}</definedName>
    <definedName name="thkl3" localSheetId="5" hidden="1">{"'Sheet1'!$L$16"}</definedName>
    <definedName name="thkl3" localSheetId="6" hidden="1">{"'Sheet1'!$L$16"}</definedName>
    <definedName name="thkl3" hidden="1">{"'Sheet1'!$L$16"}</definedName>
    <definedName name="thkp3">#REF!</definedName>
    <definedName name="THKS" localSheetId="4" hidden="1">{"'Sheet1'!$L$16"}</definedName>
    <definedName name="THKS" localSheetId="5" hidden="1">{"'Sheet1'!$L$16"}</definedName>
    <definedName name="THKS" localSheetId="6" hidden="1">{"'Sheet1'!$L$16"}</definedName>
    <definedName name="THKS" hidden="1">{"'Sheet1'!$L$16"}</definedName>
    <definedName name="Þmong">#REF!</definedName>
    <definedName name="ÞNXoldk">#REF!</definedName>
    <definedName name="thongso">#N/A</definedName>
    <definedName name="THOP">"THOP"</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t">#REF!</definedName>
    <definedName name="thu" localSheetId="4" hidden="1">{"'Sheet1'!$L$16"}</definedName>
    <definedName name="thu" localSheetId="5" hidden="1">{"'Sheet1'!$L$16"}</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ừa_Thiên_Huế">#REF!</definedName>
    <definedName name="thue">6</definedName>
    <definedName name="thuocno">#REF!</definedName>
    <definedName name="Thuvondot5">#REF!</definedName>
    <definedName name="thuy" localSheetId="4" hidden="1">{"'Sheet1'!$L$16"}</definedName>
    <definedName name="thuy" localSheetId="5" hidden="1">{"'Sheet1'!$L$16"}</definedName>
    <definedName name="thuy" localSheetId="6" hidden="1">{"'Sheet1'!$L$16"}</definedName>
    <definedName name="thuy" hidden="1">{"'Sheet1'!$L$16"}</definedName>
    <definedName name="THXD2" localSheetId="4" hidden="1">{"'Sheet1'!$L$16"}</definedName>
    <definedName name="THXD2" localSheetId="5" hidden="1">{"'Sheet1'!$L$16"}</definedName>
    <definedName name="THXD2" localSheetId="6" hidden="1">{"'Sheet1'!$L$16"}</definedName>
    <definedName name="THXD2" hidden="1">{"'Sheet1'!$L$16"}</definedName>
    <definedName name="Tien">#REF!</definedName>
    <definedName name="tiendo">1094</definedName>
    <definedName name="TIENLUONG">#REF!</definedName>
    <definedName name="TIENVC">#REF!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#REF!</definedName>
    <definedName name="Tim_lan_xuat_hien_cong">#REF!</definedName>
    <definedName name="Tim_lan_xuat_hien_duong">#REF!</definedName>
    <definedName name="tim_xuat_hien">#REF!</definedName>
    <definedName name="tinhtrang16">[19]NSĐP!$P$7:$P$184</definedName>
    <definedName name="tinhtrangTH">[19]NSĐP!$V$7:$V$184</definedName>
    <definedName name="TIT">#REF!</definedName>
    <definedName name="TITAN">#REF!</definedName>
    <definedName name="tk">#REF!</definedName>
    <definedName name="TKCO_TKC">#REF!</definedName>
    <definedName name="TKNO_TKC">#REF!</definedName>
    <definedName name="TKP">#REF!</definedName>
    <definedName name="TKYB">"TKYB"</definedName>
    <definedName name="TL">'[22]BM 1 NSNN'!$O$113</definedName>
    <definedName name="TL_PB">#REF!</definedName>
    <definedName name="TLAC120">#REF!</definedName>
    <definedName name="TLAC35">#REF!</definedName>
    <definedName name="TLAC50">#REF!</definedName>
    <definedName name="TLAC70">#REF!</definedName>
    <definedName name="TLAC95">#REF!</definedName>
    <definedName name="TLDPK">#REF!</definedName>
    <definedName name="Tle">#REF!</definedName>
    <definedName name="Tle_1">#REF!</definedName>
    <definedName name="TLODA">[22]BANCO!$E$123</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viet">100%-TLyen</definedName>
    <definedName name="TLyen">0.3</definedName>
    <definedName name="tn">#REF!</definedName>
    <definedName name="TN_b_qu_n">#REF!</definedName>
    <definedName name="TNChiuThue">#REF!</definedName>
    <definedName name="Toannm" localSheetId="4" hidden="1">{"'Sheet1'!$L$16"}</definedName>
    <definedName name="Toannm" localSheetId="5" hidden="1">{"'Sheet1'!$L$16"}</definedName>
    <definedName name="Toannm" localSheetId="6" hidden="1">{"'Sheet1'!$L$16"}</definedName>
    <definedName name="Toannm" hidden="1">{"'Sheet1'!$L$16"}</definedName>
    <definedName name="toi5t">'[2]R&amp;P'!$G$241</definedName>
    <definedName name="tole">#REF!</definedName>
    <definedName name="Tong">#REF!</definedName>
    <definedName name="Tong_co">#REF!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dientich">#REF!</definedName>
    <definedName name="TONGDUTOAN">#REF!</definedName>
    <definedName name="tonghop" localSheetId="4" hidden="1">{"'Sheet1'!$L$16"}</definedName>
    <definedName name="tonghop" localSheetId="5" hidden="1">{"'Sheet1'!$L$16"}</definedName>
    <definedName name="tonghop" localSheetId="6" hidden="1">{"'Sheet1'!$L$16"}</definedName>
    <definedName name="tonghop" hidden="1">{"'Sheet1'!$L$16"}</definedName>
    <definedName name="tongmay">#REF!</definedName>
    <definedName name="tongnc">#REF!</definedName>
    <definedName name="tongthep">#REF!</definedName>
    <definedName name="tongthetich">#REF!</definedName>
    <definedName name="tongvl">#REF!</definedName>
    <definedName name="Tonmai">#REF!</definedName>
    <definedName name="TOP">#REF!</definedName>
    <definedName name="TOT_PR_1">#REF!</definedName>
    <definedName name="TOT_PR_2">#REF!</definedName>
    <definedName name="TOT_PR_3">#REF!</definedName>
    <definedName name="TOT_PR_4">#REF!</definedName>
    <definedName name="TotalLOSS">#REF!</definedName>
    <definedName name="totbtoi">#REF!</definedName>
    <definedName name="tp">#REF!</definedName>
    <definedName name="TPCP" localSheetId="4" hidden="1">{"'Sheet1'!$L$16"}</definedName>
    <definedName name="TPCP" localSheetId="5" hidden="1">{"'Sheet1'!$L$16"}</definedName>
    <definedName name="TPCP" localSheetId="6" hidden="1">{"'Sheet1'!$L$16"}</definedName>
    <definedName name="TPCP" hidden="1">{"'Sheet1'!$L$16"}</definedName>
    <definedName name="TPLRP">#REF!</definedName>
    <definedName name="tr_">#N/A</definedName>
    <definedName name="TR10HT">#REF!</definedName>
    <definedName name="TR11HT">#REF!</definedName>
    <definedName name="TR12HT">#REF!</definedName>
    <definedName name="TR13HT">#REF!</definedName>
    <definedName name="TR14HT">#REF!</definedName>
    <definedName name="TR17HT">#REF!</definedName>
    <definedName name="TR18HT">#REF!</definedName>
    <definedName name="TR1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4HT">#REF!</definedName>
    <definedName name="TR5HT">#REF!</definedName>
    <definedName name="TR6HT">#REF!</definedName>
    <definedName name="TR7HT">#REF!</definedName>
    <definedName name="TR8HT">#REF!</definedName>
    <definedName name="TR9HT">#REF!</definedName>
    <definedName name="Tra_Cot">#REF!</definedName>
    <definedName name="Tra_DM_su_dung">#REF!</definedName>
    <definedName name="Tra_DM_su_dung_cau">#REF!</definedName>
    <definedName name="Tra_don_gia_KS">#REF!</definedName>
    <definedName name="Tra_DTCT">#REF!</definedName>
    <definedName name="Tra_gia">#REF!</definedName>
    <definedName name="Tra_gtxl_cong">#REF!</definedName>
    <definedName name="Tra_T_le_1">#REF!</definedName>
    <definedName name="Tra_ten_cong">#REF!</definedName>
    <definedName name="Tra_tim_hang_mucPT_trung">#REF!</definedName>
    <definedName name="Tra_TL">#REF!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à_Vinh">#REF!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K">#REF!</definedName>
    <definedName name="TRAM">#REF!</definedName>
    <definedName name="tram30">#N/A</definedName>
    <definedName name="tram45">#N/A</definedName>
    <definedName name="tram60">#N/A</definedName>
    <definedName name="tram80">#N/A</definedName>
    <definedName name="tramatcong1">#REF!</definedName>
    <definedName name="tramatcong2">#REF!</definedName>
    <definedName name="trambitum">#N/A</definedName>
    <definedName name="trambt30">'[2]R&amp;P'!$G$263</definedName>
    <definedName name="trambt60">'[2]R&amp;P'!$G$264</definedName>
    <definedName name="tramtbtn25">#REF!</definedName>
    <definedName name="tramtbtn30">#REF!</definedName>
    <definedName name="tramtbtn40">#REF!</definedName>
    <definedName name="tramtbtn50">#REF!</definedName>
    <definedName name="tramtbtn60">#REF!</definedName>
    <definedName name="tramtbtn80">#REF!</definedName>
    <definedName name="tramtronbt30">'[2]R&amp;P'!$G$263</definedName>
    <definedName name="TRANG" localSheetId="4" hidden="1">{"'Sheet1'!$L$16"}</definedName>
    <definedName name="TRANG" localSheetId="5" hidden="1">{"'Sheet1'!$L$16"}</definedName>
    <definedName name="TRANG" localSheetId="6" hidden="1">{"'Sheet1'!$L$16"}</definedName>
    <definedName name="TRANG" hidden="1">{"'Sheet1'!$L$16"}</definedName>
    <definedName name="tranhietdo">#REF!</definedName>
    <definedName name="tratyle">#REF!</definedName>
    <definedName name="TRAvH">#REF!</definedName>
    <definedName name="TRAVL">#REF!</definedName>
    <definedName name="treoducbt">#N/A</definedName>
    <definedName name="TRHT">#REF!</definedName>
    <definedName name="TRISO">#REF!</definedName>
    <definedName name="tron250">#REF!</definedName>
    <definedName name="tron25th">#REF!</definedName>
    <definedName name="tron60th">#REF!</definedName>
    <definedName name="tronbentonit">#N/A</definedName>
    <definedName name="tronbentonite">#N/A</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bt250">'[2]R&amp;P'!$G$253</definedName>
    <definedName name="tronvua110">#REF!</definedName>
    <definedName name="tronvua150">#REF!</definedName>
    <definedName name="tronvua200">#REF!</definedName>
    <definedName name="tronvua250">'[2]R&amp;P'!$G$260</definedName>
    <definedName name="tronvua325">#REF!</definedName>
    <definedName name="tronvua80">#N/A</definedName>
    <definedName name="trt">#REF!</definedName>
    <definedName name="tru_can">#REF!</definedName>
    <definedName name="trung">{"Thuxm2.xls","Sheet1"}</definedName>
    <definedName name="tsI">#REF!</definedName>
    <definedName name="tt">#REF!</definedName>
    <definedName name="TT.1">[12]NSĐP!$U$14:$U$240</definedName>
    <definedName name="TT.2">[12]NSĐP!$V$14:$V$240</definedName>
    <definedName name="TT_1P">#REF!</definedName>
    <definedName name="TT_3p">#REF!</definedName>
    <definedName name="ttam">#REF!</definedName>
    <definedName name="ttao">#REF!</definedName>
    <definedName name="ttbt">#REF!</definedName>
    <definedName name="ttc">1550</definedName>
    <definedName name="ttd">1600</definedName>
    <definedName name="TTDD1P">#REF!</definedName>
    <definedName name="TTDKKH">#REF!</definedName>
    <definedName name="tthi">#REF!</definedName>
    <definedName name="ttinh">#REF!</definedName>
    <definedName name="TTMTC">#REF!</definedName>
    <definedName name="TTNC">#REF!</definedName>
    <definedName name="tto">#REF!</definedName>
    <definedName name="ttoxtp">#REF!</definedName>
    <definedName name="ttronmk">#REF!</definedName>
    <definedName name="TTTH2" localSheetId="4" hidden="1">{"'Sheet1'!$L$16"}</definedName>
    <definedName name="TTTH2" localSheetId="5" hidden="1">{"'Sheet1'!$L$16"}</definedName>
    <definedName name="TTTH2" localSheetId="6" hidden="1">{"'Sheet1'!$L$16"}</definedName>
    <definedName name="TTTH2" hidden="1">{"'Sheet1'!$L$16"}</definedName>
    <definedName name="tttt">#REF!</definedName>
    <definedName name="ttttt" localSheetId="4" hidden="1">{"'Sheet1'!$L$16"}</definedName>
    <definedName name="ttttt" localSheetId="5" hidden="1">{"'Sheet1'!$L$16"}</definedName>
    <definedName name="ttttt" localSheetId="6" hidden="1">{"'Sheet1'!$L$16"}</definedName>
    <definedName name="ttttt" hidden="1">{"'Sheet1'!$L$16"}</definedName>
    <definedName name="TTTTTTTTT" localSheetId="4" hidden="1">{"'Sheet1'!$L$16"}</definedName>
    <definedName name="TTTTTTTTT" localSheetId="5" hidden="1">{"'Sheet1'!$L$16"}</definedName>
    <definedName name="TTTTTTTTT" localSheetId="6" hidden="1">{"'Sheet1'!$L$16"}</definedName>
    <definedName name="TTTTTTTTT" hidden="1">{"'Sheet1'!$L$16"}</definedName>
    <definedName name="ttttttttttt" localSheetId="4" hidden="1">{"'Sheet1'!$L$16"}</definedName>
    <definedName name="ttttttttttt" localSheetId="5" hidden="1">{"'Sheet1'!$L$16"}</definedName>
    <definedName name="ttttttttttt" localSheetId="6" hidden="1">{"'Sheet1'!$L$16"}</definedName>
    <definedName name="ttttttttttt" hidden="1">{"'Sheet1'!$L$16"}</definedName>
    <definedName name="tuan" localSheetId="4" hidden="1">{"'Sheet1'!$L$16"}</definedName>
    <definedName name="tuan" localSheetId="5" hidden="1">{"'Sheet1'!$L$16"}</definedName>
    <definedName name="tuan" localSheetId="6" hidden="1">{"'Sheet1'!$L$16"}</definedName>
    <definedName name="tuan" hidden="1">{"'Sheet1'!$L$16"}</definedName>
    <definedName name="Tuong_chan">#REF!</definedName>
    <definedName name="TuVan">#REF!</definedName>
    <definedName name="tuyen" localSheetId="4" hidden="1">{"'Sheet1'!$L$16"}</definedName>
    <definedName name="tuyen" localSheetId="6">#REF!</definedName>
    <definedName name="tuyen" hidden="1">{"'Sheet1'!$L$16"}</definedName>
    <definedName name="tuyennhanh" localSheetId="4" hidden="1">{"'Sheet1'!$L$16"}</definedName>
    <definedName name="tuyennhanh" localSheetId="5" hidden="1">{"'Sheet1'!$L$16"}</definedName>
    <definedName name="tuyennhanh" localSheetId="6" hidden="1">{"'Sheet1'!$L$16"}</definedName>
    <definedName name="tuyennhanh" hidden="1">{"'Sheet1'!$L$16"}</definedName>
    <definedName name="tuynen" localSheetId="4" hidden="1">{"'Sheet1'!$L$16"}</definedName>
    <definedName name="tuynen" localSheetId="5" hidden="1">{"'Sheet1'!$L$16"}</definedName>
    <definedName name="tuynen" localSheetId="6" hidden="1">{"'Sheet1'!$L$16"}</definedName>
    <definedName name="tuynen" hidden="1">{"'Sheet1'!$L$16"}</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vl">#REF!</definedName>
    <definedName name="tvbt">#REF!</definedName>
    <definedName name="tvg">#REF!</definedName>
    <definedName name="TW">#REF!</definedName>
    <definedName name="Ty_gia">#REF!</definedName>
    <definedName name="Ty_gia_yen">#REF!</definedName>
    <definedName name="ty_le">#REF!</definedName>
    <definedName name="ty_le_2">#REF!</definedName>
    <definedName name="ty_le_3">#REF!</definedName>
    <definedName name="ty_le_BTN">#REF!</definedName>
    <definedName name="Ty_le1">#REF!</definedName>
    <definedName name="tyle">#REF!</definedName>
    <definedName name="tyle2">#REF!</definedName>
    <definedName name="Type_1">#REF!</definedName>
    <definedName name="Type_2">#REF!</definedName>
    <definedName name="TYT">BlankMacro1</definedName>
    <definedName name="tytrong16so5nam">'[11]PLI CTrinh'!$CN$10</definedName>
    <definedName name="u">#N/A</definedName>
    <definedName name="ư" localSheetId="4" hidden="1">{"'Sheet1'!$L$16"}</definedName>
    <definedName name="ư" localSheetId="5" hidden="1">{"'Sheet1'!$L$16"}</definedName>
    <definedName name="ư" localSheetId="6" hidden="1">{"'Sheet1'!$L$16"}</definedName>
    <definedName name="ư" hidden="1">{"'Sheet1'!$L$16"}</definedName>
    <definedName name="U_tien">#REF!</definedName>
    <definedName name="UBDT" localSheetId="4" hidden="1">{"'Sheet1'!$L$16"}</definedName>
    <definedName name="UBDT" localSheetId="5" hidden="1">{"'Sheet1'!$L$16"}</definedName>
    <definedName name="UBDT" hidden="1">{"'Sheet1'!$L$16"}</definedName>
    <definedName name="Ucoc">#REF!</definedName>
    <definedName name="UNIT">#REF!</definedName>
    <definedName name="Unit_Price">#REF!</definedName>
    <definedName name="unitt">BlankMacro1</definedName>
    <definedName name="uonong">#N/A</definedName>
    <definedName name="UP">#REF!,#REF!,#REF!,#REF!,#REF!,#REF!,#REF!,#REF!,#REF!,#REF!,#REF!</definedName>
    <definedName name="upnoc">#REF!</definedName>
    <definedName name="usd">15720</definedName>
    <definedName name="ut">BlankMacro1</definedName>
    <definedName name="UT_1">#REF!</definedName>
    <definedName name="UT1_373">#REF!</definedName>
    <definedName name="utye" localSheetId="4" hidden="1">{"'Sheet1'!$L$16"}</definedName>
    <definedName name="utye" localSheetId="5" hidden="1">{"'Sheet1'!$L$16"}</definedName>
    <definedName name="utye" localSheetId="6" hidden="1">{"'Sheet1'!$L$16"}</definedName>
    <definedName name="utye" hidden="1">{"'Sheet1'!$L$16"}</definedName>
    <definedName name="uu">#REF!</definedName>
    <definedName name="v" localSheetId="4" hidden="1">{"'Sheet1'!$L$16"}</definedName>
    <definedName name="v" localSheetId="5" hidden="1">{"'Sheet1'!$L$16"}</definedName>
    <definedName name="v" localSheetId="6" hidden="1">{"'Sheet1'!$L$16"}</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#N/A</definedName>
    <definedName name="VAÄT_LIEÄU">"ATRAM"</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RIINST">#REF!</definedName>
    <definedName name="VARIPURC">#REF!</definedName>
    <definedName name="vat">#REF!</definedName>
    <definedName name="VAT_LIEU_DEN_CHAN_CONG_TRINH">#REF!</definedName>
    <definedName name="vat_lieu_KVIII">#REF!</definedName>
    <definedName name="Vat_tu">#REF!</definedName>
    <definedName name="Vatlieu1">#REF!</definedName>
    <definedName name="Vatlieu2">#REF!</definedName>
    <definedName name="Vatlieu3">#REF!</definedName>
    <definedName name="VatLieuKhac">#REF!</definedName>
    <definedName name="VATM" localSheetId="4" hidden="1">{"'Sheet1'!$L$16"}</definedName>
    <definedName name="VATM" localSheetId="5" hidden="1">{"'Sheet1'!$L$16"}</definedName>
    <definedName name="VATM" localSheetId="6" hidden="1">{"'Sheet1'!$L$16"}</definedName>
    <definedName name="VATM" hidden="1">{"'Sheet1'!$L$16"}</definedName>
    <definedName name="Vattu">#REF!</definedName>
    <definedName name="vbtchongnuocm300">#REF!</definedName>
    <definedName name="vbtm150">#REF!</definedName>
    <definedName name="vbtm300">#REF!</definedName>
    <definedName name="vbtm400">#REF!</definedName>
    <definedName name="vc" localSheetId="4" hidden="1">{"'Sheet1'!$L$16"}</definedName>
    <definedName name="vc" localSheetId="5" hidden="1">{"'Sheet1'!$L$16"}</definedName>
    <definedName name="vc" localSheetId="6" hidden="1">{"'Sheet1'!$L$16"}</definedName>
    <definedName name="vc" hidden="1">{"'Sheet1'!$L$16"}</definedName>
    <definedName name="vcbo1" localSheetId="4" hidden="1">{"'Sheet1'!$L$16"}</definedName>
    <definedName name="vcbo1" localSheetId="5" hidden="1">{"'Sheet1'!$L$16"}</definedName>
    <definedName name="vcbo1" localSheetId="6" hidden="1">{"'Sheet1'!$L$16"}</definedName>
    <definedName name="vcbo1" hidden="1">{"'Sheet1'!$L$16"}</definedName>
    <definedName name="vccot">#REF!</definedName>
    <definedName name="vcdc">#REF!</definedName>
    <definedName name="VCHT">#REF!</definedName>
    <definedName name="vcoto" localSheetId="4" hidden="1">{"'Sheet1'!$L$16"}</definedName>
    <definedName name="vcoto" localSheetId="5" hidden="1">{"'Sheet1'!$L$16"}</definedName>
    <definedName name="vcoto" localSheetId="6" hidden="1">{"'Sheet1'!$L$16"}</definedName>
    <definedName name="vcoto" hidden="1">{"'Sheet1'!$L$16"}</definedName>
    <definedName name="vct">#REF!</definedName>
    <definedName name="vctb">#REF!</definedName>
    <definedName name="VCTT">#REF!</definedName>
    <definedName name="VCVBT1">#REF!</definedName>
    <definedName name="VCVBT2">#REF!</definedName>
    <definedName name="vd">#REF!</definedName>
    <definedName name="vd3p">#REF!</definedName>
    <definedName name="vdv" localSheetId="4" hidden="1">#REF!</definedName>
    <definedName name="vdv" localSheetId="5" hidden="1">#N/A</definedName>
    <definedName name="vdv" localSheetId="6" hidden="1">#N/A</definedName>
    <definedName name="vdv" hidden="1">#REF!</definedName>
    <definedName name="vdv_1">"#REF!"</definedName>
    <definedName name="Vf">#REF!</definedName>
    <definedName name="Vfri">#REF!</definedName>
    <definedName name="vgio">#REF!</definedName>
    <definedName name="vgk">#REF!</definedName>
    <definedName name="vgt">#REF!</definedName>
    <definedName name="VH" localSheetId="4" hidden="1">{"'Sheet1'!$L$16"}</definedName>
    <definedName name="VH" localSheetId="5" hidden="1">{"'Sheet1'!$L$16"}</definedName>
    <definedName name="VH" localSheetId="6" hidden="1">{"'Sheet1'!$L$16"}</definedName>
    <definedName name="VH" hidden="1">{"'Sheet1'!$L$16"}</definedName>
    <definedName name="Viet" localSheetId="4" hidden="1">{"'Sheet1'!$L$16"}</definedName>
    <definedName name="Viet" localSheetId="5" hidden="1">{"'Sheet1'!$L$16"}</definedName>
    <definedName name="Viet" localSheetId="6" hidden="1">{"'Sheet1'!$L$16"}</definedName>
    <definedName name="Viet" hidden="1">{"'Sheet1'!$L$16"}</definedName>
    <definedName name="VIEW">#REF!</definedName>
    <definedName name="vk">#REF!</definedName>
    <definedName name="vkcauthang">#REF!</definedName>
    <definedName name="vkds">#REF!</definedName>
    <definedName name="VKS">#REF!</definedName>
    <definedName name="vksan">#REF!</definedName>
    <definedName name="vktc">#REF!</definedName>
    <definedName name="VL" localSheetId="4" hidden="1">{"'Sheet1'!$L$16"}</definedName>
    <definedName name="VL" localSheetId="5" hidden="1">{"'Sheet1'!$L$16"}</definedName>
    <definedName name="VL" localSheetId="6" hidden="1">{"'Sheet1'!$L$16"}</definedName>
    <definedName name="VL" hidden="1">{"'Sheet1'!$L$16"}</definedName>
    <definedName name="VL.M10.1">#REF!</definedName>
    <definedName name="VL.M10.2">#REF!</definedName>
    <definedName name="VL.MDT">#REF!</definedName>
    <definedName name="VL_CSC">#REF!</definedName>
    <definedName name="VL_CSCT">#REF!</definedName>
    <definedName name="VL_CTXD">#REF!</definedName>
    <definedName name="VL_RD">#REF!</definedName>
    <definedName name="VL_TD">#REF!</definedName>
    <definedName name="vl1p">#REF!</definedName>
    <definedName name="vl3p">#REF!</definedName>
    <definedName name="vlbaotaibovay">#REF!</definedName>
    <definedName name="VLBS">#N/A</definedName>
    <definedName name="vlc">#REF!</definedName>
    <definedName name="Vlcap0.7">#REF!</definedName>
    <definedName name="VLcap1">#REF!</definedName>
    <definedName name="vlct" localSheetId="4" hidden="1">{"'Sheet1'!$L$16"}</definedName>
    <definedName name="vlct" localSheetId="5" hidden="1">{"'Sheet1'!$L$16"}</definedName>
    <definedName name="vlct" localSheetId="6" hidden="1">{"'Sheet1'!$L$16"}</definedName>
    <definedName name="vlct" hidden="1">{"'Sheet1'!$L$16"}</definedName>
    <definedName name="VLCT3p">#REF!</definedName>
    <definedName name="vlctbb">#REF!</definedName>
    <definedName name="vldg">#REF!</definedName>
    <definedName name="vldn400">#REF!</definedName>
    <definedName name="vldn600">#REF!</definedName>
    <definedName name="VLIEU">#REF!</definedName>
    <definedName name="VLM">#REF!</definedName>
    <definedName name="VLP" localSheetId="4" hidden="1">{"'Sheet1'!$L$16"}</definedName>
    <definedName name="VLP" localSheetId="5" hidden="1">{"'Sheet1'!$L$16"}</definedName>
    <definedName name="VLP" localSheetId="6" hidden="1">{"'Sheet1'!$L$16"}</definedName>
    <definedName name="VLP" hidden="1">{"'Sheet1'!$L$16"}</definedName>
    <definedName name="vlthepnaphl">#REF!</definedName>
    <definedName name="vltram">#REF!</definedName>
    <definedName name="Vn_fri">#REF!</definedName>
    <definedName name="vothi" localSheetId="4" hidden="1">{"'Sheet1'!$L$16"}</definedName>
    <definedName name="vothi" localSheetId="5" hidden="1">{"'Sheet1'!$L$16"}</definedName>
    <definedName name="vothi" localSheetId="6" hidden="1">{"'Sheet1'!$L$16"}</definedName>
    <definedName name="vothi" hidden="1">{"'Sheet1'!$L$16"}</definedName>
    <definedName name="vr3p">#REF!</definedName>
    <definedName name="Vs">#REF!</definedName>
    <definedName name="VT">#REF!</definedName>
    <definedName name="vthang">#REF!</definedName>
    <definedName name="vtu">#REF!</definedName>
    <definedName name="VTVUA">#REF!</definedName>
    <definedName name="Vu">#REF!</definedName>
    <definedName name="Vu_">#REF!</definedName>
    <definedName name="Vua">#REF!</definedName>
    <definedName name="vuabtD">#N/A</definedName>
    <definedName name="vuabtG">#N/A</definedName>
    <definedName name="VUNG_NH1">#REF!</definedName>
    <definedName name="vung_nh2">#REF!</definedName>
    <definedName name="vungbc">#REF!</definedName>
    <definedName name="vungz">#REF!</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#REF!</definedName>
    <definedName name="watertruck">'[2]R&amp;P'!$G$210</definedName>
    <definedName name="wb">#REF!</definedName>
    <definedName name="wc">#REF!</definedName>
    <definedName name="WD">#REF!</definedName>
    <definedName name="Wdaymong">#REF!</definedName>
    <definedName name="WIRE1">5</definedName>
    <definedName name="Wl">#REF!</definedName>
    <definedName name="WPF">#REF!</definedName>
    <definedName name="wr" localSheetId="4" hidden="1">{#N/A,#N/A,FALSE,"Chi tiÆt"}</definedName>
    <definedName name="wr" localSheetId="5" hidden="1">{#N/A,#N/A,FALSE,"Chi tiÆt"}</definedName>
    <definedName name="wr" localSheetId="6" hidden="1">{#N/A,#N/A,FALSE,"Chi tiÆt"}</definedName>
    <definedName name="wr" hidden="1">{#N/A,#N/A,FALSE,"Chi tiÆt"}</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hidden="1">{#N/A,#N/A,FALSE,"Sheet1";#N/A,#N/A,FALSE,"Sheet1";#N/A,#N/A,FALSE,"Sheet1"}</definedName>
    <definedName name="wrn.aaa.1" localSheetId="4" hidden="1">{#N/A,#N/A,FALSE,"Sheet1";#N/A,#N/A,FALSE,"Sheet1";#N/A,#N/A,FALSE,"Sheet1"}</definedName>
    <definedName name="wrn.aaa.1" localSheetId="5" hidden="1">{#N/A,#N/A,FALSE,"Sheet1";#N/A,#N/A,FALSE,"Sheet1";#N/A,#N/A,FALSE,"Sheet1"}</definedName>
    <definedName name="wrn.aaa.1" localSheetId="6" hidden="1">{#N/A,#N/A,FALSE,"Sheet1";#N/A,#N/A,FALSE,"Sheet1";#N/A,#N/A,FALSE,"Sheet1"}</definedName>
    <definedName name="wrn.aaa.1" hidden="1">{#N/A,#N/A,FALSE,"Sheet1";#N/A,#N/A,FALSE,"Sheet1";#N/A,#N/A,FALSE,"Sheet1"}</definedName>
    <definedName name="wrn.Bang._.ke._.nhan._.hang." localSheetId="4" hidden="1">{#N/A,#N/A,FALSE,"Ke khai NH"}</definedName>
    <definedName name="wrn.Bang._.ke._.nhan._.hang." localSheetId="5" hidden="1">{#N/A,#N/A,FALSE,"Ke khai NH"}</definedName>
    <definedName name="wrn.Bang._.ke._.nhan._.hang." localSheetId="6" hidden="1">{#N/A,#N/A,FALSE,"Ke khai NH"}</definedName>
    <definedName name="wrn.Bang._.ke._.nhan._.hang." hidden="1">{#N/A,#N/A,FALSE,"Ke khai NH"}</definedName>
    <definedName name="wrn.BAOCAO." localSheetId="4" hidden="1">{#N/A,#N/A,FALSE,"sum";#N/A,#N/A,FALSE,"MARTV";#N/A,#N/A,FALSE,"APRTV"}</definedName>
    <definedName name="wrn.BAOCAO." localSheetId="5" hidden="1">{#N/A,#N/A,FALSE,"sum";#N/A,#N/A,FALSE,"MARTV";#N/A,#N/A,FALSE,"APRTV"}</definedName>
    <definedName name="wrn.BAOCAO." localSheetId="6" hidden="1">{#N/A,#N/A,FALSE,"sum";#N/A,#N/A,FALSE,"MARTV";#N/A,#N/A,FALSE,"APRTV"}</definedName>
    <definedName name="wrn.BAOCAO." hidden="1">{#N/A,#N/A,FALSE,"sum";#N/A,#N/A,FALSE,"MARTV";#N/A,#N/A,FALSE,"APRTV"}</definedName>
    <definedName name="wrn.Che._.do._.duoc._.huong." localSheetId="4" hidden="1">{#N/A,#N/A,FALSE,"BN (2)"}</definedName>
    <definedName name="wrn.Che._.do._.duoc._.huong." localSheetId="5" hidden="1">{#N/A,#N/A,FALSE,"BN (2)"}</definedName>
    <definedName name="wrn.Che._.do._.duoc._.huong." localSheetId="6" hidden="1">{#N/A,#N/A,FALSE,"BN (2)"}</definedName>
    <definedName name="wrn.Che._.do._.duoc._.huong." hidden="1">{#N/A,#N/A,FALSE,"BN (2)"}</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hidden="1">{#N/A,#N/A,FALSE,"Chi tiÆt"}</definedName>
    <definedName name="wrn.cong." localSheetId="4" hidden="1">{#N/A,#N/A,FALSE,"Sheet1"}</definedName>
    <definedName name="wrn.cong." localSheetId="5" hidden="1">{#N/A,#N/A,FALSE,"Sheet1"}</definedName>
    <definedName name="wrn.cong." localSheetId="6" hidden="1">{#N/A,#N/A,FALSE,"Sheet1"}</definedName>
    <definedName name="wrn.cong." hidden="1">{#N/A,#N/A,FALSE,"Sheet1"}</definedName>
    <definedName name="wrn.Giáy._.bao._.no." localSheetId="4" hidden="1">{#N/A,#N/A,FALSE,"BN"}</definedName>
    <definedName name="wrn.Giáy._.bao._.no." localSheetId="5" hidden="1">{#N/A,#N/A,FALSE,"BN"}</definedName>
    <definedName name="wrn.Giáy._.bao._.no." localSheetId="6" hidden="1">{#N/A,#N/A,FALSE,"BN"}</definedName>
    <definedName name="wrn.Giáy._.bao._.no." hidden="1">{#N/A,#N/A,FALSE,"BN"}</definedName>
    <definedName name="wrn.re_xoa2" localSheetId="4" hidden="1">{"Offgrid",#N/A,FALSE,"OFFGRID";"Region",#N/A,FALSE,"REGION";"Offgrid -2",#N/A,FALSE,"OFFGRID";"WTP",#N/A,FALSE,"WTP";"WTP -2",#N/A,FALSE,"WTP";"Project",#N/A,FALSE,"PROJECT";"Summary -2",#N/A,FALSE,"SUMMARY"}</definedName>
    <definedName name="wrn.re_xoa2" localSheetId="5" hidden="1">{"Offgrid",#N/A,FALSE,"OFFGRID";"Region",#N/A,FALSE,"REGION";"Offgrid -2",#N/A,FALSE,"OFFGRID";"WTP",#N/A,FALSE,"WTP";"WTP -2",#N/A,FALSE,"WTP";"Project",#N/A,FALSE,"PROJECT";"Summary -2",#N/A,FALSE,"SUMMARY"}</definedName>
    <definedName name="wrn.re_xoa2" localSheetId="6" hidden="1">{"Offgrid",#N/A,FALSE,"OFFGRID";"Region",#N/A,FALSE,"REGION";"Offgrid -2",#N/A,FALSE,"OFFGRID";"WTP",#N/A,FALSE,"WTP";"WTP -2",#N/A,FALSE,"WTP";"Project",#N/A,FALSE,"PROJECT";"Summary -2",#N/A,FALSE,"SUMMARY"}</definedName>
    <definedName name="wrn.re_xoa2"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hu." localSheetId="4" hidden="1">{#N/A,#N/A,FALSE,"Chung"}</definedName>
    <definedName name="wrn.thu." localSheetId="5" hidden="1">{#N/A,#N/A,FALSE,"Chung"}</definedName>
    <definedName name="wrn.thu." localSheetId="6" hidden="1">{#N/A,#N/A,FALSE,"Chung"}</definedName>
    <definedName name="wrn.thu." hidden="1">{#N/A,#N/A,FALSE,"Chung"}</definedName>
    <definedName name="wrn.vd." localSheetId="4" hidden="1">{#N/A,#N/A,TRUE,"BT M200 da 10x20"}</definedName>
    <definedName name="wrn.vd." localSheetId="5" hidden="1">{#N/A,#N/A,TRUE,"BT M200 da 10x20"}</definedName>
    <definedName name="wrn.vd." localSheetId="6" hidden="1">{#N/A,#N/A,TRUE,"BT M200 da 10x20"}</definedName>
    <definedName name="wrn.vd." hidden="1">{#N/A,#N/A,TRUE,"BT M200 da 10x20"}</definedName>
    <definedName name="wrn.Work._.Report." localSheetId="4" hidden="1">{"accomplishment",#N/A,FALSE,"Summary Week 3"}</definedName>
    <definedName name="wrn.Work._.Report." localSheetId="5" hidden="1">{"accomplishment",#N/A,FALSE,"Summary Week 3"}</definedName>
    <definedName name="wrn.Work._.Report." localSheetId="6" hidden="1">{"accomplishment",#N/A,FALSE,"Summary Week 3"}</definedName>
    <definedName name="wrn.Work._.Report." hidden="1">{"accomplishment",#N/A,FALSE,"Summary Week 3"}</definedName>
    <definedName name="wrn_xoa2" localSheetId="4" hidden="1">{#N/A,#N/A,FALSE,"Chi tiÆt"}</definedName>
    <definedName name="wrn_xoa2" localSheetId="5" hidden="1">{#N/A,#N/A,FALSE,"Chi tiÆt"}</definedName>
    <definedName name="wrn_xoa2" localSheetId="6" hidden="1">{#N/A,#N/A,FALSE,"Chi tiÆt"}</definedName>
    <definedName name="wrn_xoa2" hidden="1">{#N/A,#N/A,FALSE,"Chi tiÆt"}</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localSheetId="4" hidden="1">{"Offgrid",#N/A,FALSE,"OFFGRID";"Region",#N/A,FALSE,"REGION";"Offgrid -2",#N/A,FALSE,"OFFGRID";"WTP",#N/A,FALSE,"WTP";"WTP -2",#N/A,FALSE,"WTP";"Project",#N/A,FALSE,"PROJECT";"Summary -2",#N/A,FALSE,"SUMMARY"}</definedName>
    <definedName name="wrnf_xoa2" localSheetId="5" hidden="1">{"Offgrid",#N/A,FALSE,"OFFGRID";"Region",#N/A,FALSE,"REGION";"Offgrid -2",#N/A,FALSE,"OFFGRID";"WTP",#N/A,FALSE,"WTP";"WTP -2",#N/A,FALSE,"WTP";"Project",#N/A,FALSE,"PROJECT";"Summary -2",#N/A,FALSE,"SUMMARY"}</definedName>
    <definedName name="wrnf_xoa2" localSheetId="6"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up">#REF!</definedName>
    <definedName name="WW">#N/A</definedName>
    <definedName name="wwww" localSheetId="4" hidden="1">{0}</definedName>
    <definedName name="wwww" localSheetId="5" hidden="1">{0}</definedName>
    <definedName name="wwww" localSheetId="6" hidden="1">{0}</definedName>
    <definedName name="wwww" hidden="1">{0}</definedName>
    <definedName name="Wzb">#REF!</definedName>
    <definedName name="Wzt">#REF!</definedName>
    <definedName name="X">#REF!</definedName>
    <definedName name="X_">#REF!</definedName>
    <definedName name="x_list">#REF!</definedName>
    <definedName name="x1_">#REF!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2_">#REF!</definedName>
    <definedName name="XA">#REF!</definedName>
    <definedName name="xa1pm">#REF!</definedName>
    <definedName name="xa3pm">#REF!</definedName>
    <definedName name="XayLapKhac">#REF!</definedName>
    <definedName name="XB_80">#REF!</definedName>
    <definedName name="XBCNCKT">5600</definedName>
    <definedName name="XCCT">0.5</definedName>
    <definedName name="xcp">#REF!</definedName>
    <definedName name="xd0.6">#REF!</definedName>
    <definedName name="xd1.3">#REF!</definedName>
    <definedName name="xd1.5">#REF!</definedName>
    <definedName name="XDTB">#REF!</definedName>
    <definedName name="XDTT">#REF!</definedName>
    <definedName name="xebt6">#N/A</definedName>
    <definedName name="xelaodam">'[2]R&amp;P'!$G$235</definedName>
    <definedName name="xenhua">#N/A</definedName>
    <definedName name="xethung10t">'[2]R&amp;P'!$G$191</definedName>
    <definedName name="xetreo">'[2]R&amp;P'!$G$274</definedName>
    <definedName name="xetuoinhua">#N/A</definedName>
    <definedName name="xetuoinhua190">#REF!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nc3p">#REF!</definedName>
    <definedName name="XIGvc">#REF!</definedName>
    <definedName name="XIGvl">#REF!</definedName>
    <definedName name="xigvl3p">#REF!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nc3p">#REF!</definedName>
    <definedName name="xint1p">#REF!</definedName>
    <definedName name="XINvc">#REF!</definedName>
    <definedName name="XINvl">#REF!</definedName>
    <definedName name="xinvl3p">#REF!</definedName>
    <definedName name="xit">#REF!</definedName>
    <definedName name="xit1">#REF!</definedName>
    <definedName name="xit1p">#REF!</definedName>
    <definedName name="xit23p">#REF!</definedName>
    <definedName name="xit2nc3p">#REF!</definedName>
    <definedName name="xit2vl3p">#REF!</definedName>
    <definedName name="xit3p">#REF!</definedName>
    <definedName name="XITnc">#REF!</definedName>
    <definedName name="xitnc3p">#REF!</definedName>
    <definedName name="XITvc">#REF!</definedName>
    <definedName name="XITvl">#REF!</definedName>
    <definedName name="xitvl3p">#REF!</definedName>
    <definedName name="xk">#REF!</definedName>
    <definedName name="xk0.6">#REF!</definedName>
    <definedName name="xk1.3">#REF!</definedName>
    <definedName name="xk1.5">#REF!</definedName>
    <definedName name="xkich">#REF!</definedName>
    <definedName name="xl">#REF!</definedName>
    <definedName name="xl3x250">#REF!</definedName>
    <definedName name="XL3X400">#REF!</definedName>
    <definedName name="xlc">#REF!</definedName>
    <definedName name="xld1.4">#REF!</definedName>
    <definedName name="xlk">#REF!</definedName>
    <definedName name="xlk1.4">#REF!</definedName>
    <definedName name="xls" localSheetId="4" hidden="1">{"'Sheet1'!$L$16"}</definedName>
    <definedName name="xls" localSheetId="5" hidden="1">{"'Sheet1'!$L$16"}</definedName>
    <definedName name="xls" localSheetId="6" hidden="1">{"'Sheet1'!$L$16"}</definedName>
    <definedName name="xls" hidden="1">{"'Sheet1'!$L$16"}</definedName>
    <definedName name="xlttbninh" localSheetId="4" hidden="1">{"'Sheet1'!$L$16"}</definedName>
    <definedName name="xlttbninh" localSheetId="5" hidden="1">{"'Sheet1'!$L$16"}</definedName>
    <definedName name="xlttbninh" localSheetId="6" hidden="1">{"'Sheet1'!$L$16"}</definedName>
    <definedName name="xlttbninh" hidden="1">{"'Sheet1'!$L$16"}</definedName>
    <definedName name="xm">[13]gvl!$N$16</definedName>
    <definedName name="XM.M10.1">#REF!</definedName>
    <definedName name="XM.M10.2">#REF!</definedName>
    <definedName name="XM.MDT">#REF!</definedName>
    <definedName name="XMAX">#REF!</definedName>
    <definedName name="XMB30">#REF!</definedName>
    <definedName name="XMB40">#REF!</definedName>
    <definedName name="xmcax">#REF!</definedName>
    <definedName name="XMIN">#REF!</definedName>
    <definedName name="xmp40">#REF!</definedName>
    <definedName name="xn">#REF!</definedName>
    <definedName name="xnkhung" localSheetId="4" hidden="1">{#N/A,#N/A,FALSE,"Chung"}</definedName>
    <definedName name="xnkhung" localSheetId="5" hidden="1">{#N/A,#N/A,FALSE,"Chung"}</definedName>
    <definedName name="xnkhung" localSheetId="6" hidden="1">{#N/A,#N/A,FALSE,"Chung"}</definedName>
    <definedName name="xnkhung" hidden="1">{#N/A,#N/A,FALSE,"Chung"}</definedName>
    <definedName name="xoa1" localSheetId="4" hidden="1">{"'Sheet1'!$L$16"}</definedName>
    <definedName name="xoa1" localSheetId="5" hidden="1">{"'Sheet1'!$L$16"}</definedName>
    <definedName name="xoa1" localSheetId="6" hidden="1">{"'Sheet1'!$L$16"}</definedName>
    <definedName name="xoa1" hidden="1">{"'Sheet1'!$L$16"}</definedName>
    <definedName name="xoa2" localSheetId="4" hidden="1">{#N/A,#N/A,FALSE,"Chi tiÆt"}</definedName>
    <definedName name="xoa2" localSheetId="5" hidden="1">{#N/A,#N/A,FALSE,"Chi tiÆt"}</definedName>
    <definedName name="xoa2" localSheetId="6" hidden="1">{#N/A,#N/A,FALSE,"Chi tiÆt"}</definedName>
    <definedName name="xoa2" hidden="1">{#N/A,#N/A,FALSE,"Chi tiÆt"}</definedName>
    <definedName name="xoa3" localSheetId="4" hidden="1">{"Offgrid",#N/A,FALSE,"OFFGRID";"Region",#N/A,FALSE,"REGION";"Offgrid -2",#N/A,FALSE,"OFFGRID";"WTP",#N/A,FALSE,"WTP";"WTP -2",#N/A,FALSE,"WTP";"Project",#N/A,FALSE,"PROJECT";"Summary -2",#N/A,FALSE,"SUMMARY"}</definedName>
    <definedName name="xoa3" localSheetId="5" hidden="1">{"Offgrid",#N/A,FALSE,"OFFGRID";"Region",#N/A,FALSE,"REGION";"Offgrid -2",#N/A,FALSE,"OFFGRID";"WTP",#N/A,FALSE,"WTP";"WTP -2",#N/A,FALSE,"WTP";"Project",#N/A,FALSE,"PROJECT";"Summary -2",#N/A,FALSE,"SUMMARY"}</definedName>
    <definedName name="xoa3" localSheetId="6" hidden="1">{"Offgrid",#N/A,FALSE,"OFFGRID";"Region",#N/A,FALSE,"REGION";"Offgrid -2",#N/A,FALSE,"OFFGRID";"WTP",#N/A,FALSE,"WTP";"WTP -2",#N/A,FALSE,"WTP";"Project",#N/A,FALSE,"PROJECT";"Summary -2",#N/A,FALSE,"SUMMARY"}</definedName>
    <definedName name="xoa3" hidden="1">{"Offgrid",#N/A,FALSE,"OFFGRID";"Region",#N/A,FALSE,"REGION";"Offgrid -2",#N/A,FALSE,"OFFGRID";"WTP",#N/A,FALSE,"WTP";"WTP -2",#N/A,FALSE,"WTP";"Project",#N/A,FALSE,"PROJECT";"Summary -2",#N/A,FALSE,"SUMMARY"}</definedName>
    <definedName name="xoa4" localSheetId="4" hidden="1">{"Offgrid",#N/A,FALSE,"OFFGRID";"Region",#N/A,FALSE,"REGION";"Offgrid -2",#N/A,FALSE,"OFFGRID";"WTP",#N/A,FALSE,"WTP";"WTP -2",#N/A,FALSE,"WTP";"Project",#N/A,FALSE,"PROJECT";"Summary -2",#N/A,FALSE,"SUMMARY"}</definedName>
    <definedName name="xoa4" localSheetId="5" hidden="1">{"Offgrid",#N/A,FALSE,"OFFGRID";"Region",#N/A,FALSE,"REGION";"Offgrid -2",#N/A,FALSE,"OFFGRID";"WTP",#N/A,FALSE,"WTP";"WTP -2",#N/A,FALSE,"WTP";"Project",#N/A,FALSE,"PROJECT";"Summary -2",#N/A,FALSE,"SUMMARY"}</definedName>
    <definedName name="xoa4" localSheetId="6"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ydap">#N/A</definedName>
    <definedName name="XTKKTTC">7500</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1">'[2]R&amp;P'!$G$138</definedName>
    <definedName name="xuclat1.65">#REF!</definedName>
    <definedName name="xuclat2">#N/A</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vxcvxc" localSheetId="4" hidden="1">{"'Sheet1'!$L$16"}</definedName>
    <definedName name="xvxcvxc" localSheetId="5" hidden="1">{"'Sheet1'!$L$16"}</definedName>
    <definedName name="xvxcvxc" localSheetId="6" hidden="1">{"'Sheet1'!$L$16"}</definedName>
    <definedName name="xvxcvxc" hidden="1">{"'Sheet1'!$L$16"}</definedName>
    <definedName name="xx">#REF!</definedName>
    <definedName name="xxx">#REF!</definedName>
    <definedName name="xxx2">#REF!</definedName>
    <definedName name="y" localSheetId="4" hidden="1">{"'Sheet1'!$L$16"}</definedName>
    <definedName name="y" localSheetId="6">#REF!</definedName>
    <definedName name="y" hidden="1">{"'Sheet1'!$L$16"}</definedName>
    <definedName name="y_list">#REF!</definedName>
    <definedName name="y7yyy" localSheetId="4" hidden="1">{"'Sheet1'!$L$16"}</definedName>
    <definedName name="y7yyy" localSheetId="5" hidden="1">{"'Sheet1'!$L$16"}</definedName>
    <definedName name="y7yyy" hidden="1">{"'Sheet1'!$L$16"}</definedName>
    <definedName name="yb">#REF!</definedName>
    <definedName name="ycp">#REF!</definedName>
    <definedName name="yen">142.83</definedName>
    <definedName name="Yen_A">#N/A</definedName>
    <definedName name="Yen_B">#N/A</definedName>
    <definedName name="yen1">#REF!</definedName>
    <definedName name="yen2">#REF!</definedName>
    <definedName name="Yenthanh2" localSheetId="4" hidden="1">{"'Sheet1'!$L$16"}</definedName>
    <definedName name="Yenthanh2" localSheetId="5" hidden="1">{"'Sheet1'!$L$16"}</definedName>
    <definedName name="Yenthanh2" localSheetId="6" hidden="1">{"'Sheet1'!$L$16"}</definedName>
    <definedName name="Yenthanh2" hidden="1">{"'Sheet1'!$L$16"}</definedName>
    <definedName name="yerua5">#REF!</definedName>
    <definedName name="yeu" localSheetId="4" hidden="1">{"'Sheet1'!$L$16"}</definedName>
    <definedName name="yeu" localSheetId="5" hidden="1">{"'Sheet1'!$L$16"}</definedName>
    <definedName name="yeu" localSheetId="6" hidden="1">{"'Sheet1'!$L$16"}</definedName>
    <definedName name="yeu" hidden="1">{"'Sheet1'!$L$16"}</definedName>
    <definedName name="yiuti" localSheetId="4" hidden="1">{"'Sheet1'!$L$16"}</definedName>
    <definedName name="yiuti" localSheetId="5" hidden="1">{"'Sheet1'!$L$16"}</definedName>
    <definedName name="yiuti" localSheetId="6" hidden="1">{"'Sheet1'!$L$16"}</definedName>
    <definedName name="yiuti" hidden="1">{"'Sheet1'!$L$16"}</definedName>
    <definedName name="YMAX">#REF!</definedName>
    <definedName name="YMIN">#REF!</definedName>
    <definedName name="yo">#REF!</definedName>
    <definedName name="Yt">#REF!</definedName>
    <definedName name="ytd">#REF!</definedName>
    <definedName name="ytri" localSheetId="4" hidden="1">{"'Sheet1'!$L$16"}</definedName>
    <definedName name="ytri" localSheetId="5" hidden="1">{"'Sheet1'!$L$16"}</definedName>
    <definedName name="ytri" localSheetId="6" hidden="1">{"'Sheet1'!$L$16"}</definedName>
    <definedName name="ytri" hidden="1">{"'Sheet1'!$L$16"}</definedName>
    <definedName name="ytru" localSheetId="4" hidden="1">{"'Sheet1'!$L$16"}</definedName>
    <definedName name="ytru" localSheetId="5" hidden="1">{"'Sheet1'!$L$16"}</definedName>
    <definedName name="ytru" localSheetId="6" hidden="1">{"'Sheet1'!$L$16"}</definedName>
    <definedName name="ytru" hidden="1">{"'Sheet1'!$L$16"}</definedName>
    <definedName name="yyy" localSheetId="4" hidden="1">{"'Sheet1'!$L$16"}</definedName>
    <definedName name="yyy" localSheetId="5" hidden="1">{"'Sheet1'!$L$16"}</definedName>
    <definedName name="yyy" hidden="1">{"'Sheet1'!$L$16"}</definedName>
    <definedName name="z">#REF!</definedName>
    <definedName name="Z_dh">#REF!</definedName>
    <definedName name="zbot">#REF!</definedName>
    <definedName name="zcg" localSheetId="4" hidden="1">{"'Sheet1'!$L$16"}</definedName>
    <definedName name="zcg" localSheetId="5" hidden="1">{"'Sheet1'!$L$16"}</definedName>
    <definedName name="zcg" localSheetId="6" hidden="1">{"'Sheet1'!$L$16"}</definedName>
    <definedName name="zcg" hidden="1">{"'Sheet1'!$L$16"}</definedName>
    <definedName name="zcgxf" localSheetId="4" hidden="1">{"'Sheet1'!$L$16"}</definedName>
    <definedName name="zcgxf" localSheetId="5" hidden="1">{"'Sheet1'!$L$16"}</definedName>
    <definedName name="zcgxf" localSheetId="6" hidden="1">{"'Sheet1'!$L$16"}</definedName>
    <definedName name="zcgxf" hidden="1">{"'Sheet1'!$L$16"}</definedName>
    <definedName name="Zip">#REF!</definedName>
    <definedName name="zl">#REF!</definedName>
    <definedName name="zt">#REF!</definedName>
    <definedName name="ztop">#REF!</definedName>
    <definedName name="Zw">#REF!</definedName>
    <definedName name="ZXD">#REF!</definedName>
    <definedName name="Zxl">#REF!</definedName>
    <definedName name="ZXzX" localSheetId="4" hidden="1">{"'Sheet1'!$L$16"}</definedName>
    <definedName name="ZXzX" localSheetId="5" hidden="1">{"'Sheet1'!$L$16"}</definedName>
    <definedName name="ZXzX" localSheetId="6" hidden="1">{"'Sheet1'!$L$16"}</definedName>
    <definedName name="ZXzX" hidden="1">{"'Sheet1'!$L$16"}</definedName>
    <definedName name="ZYX">#REF!</definedName>
    <definedName name="ZZZ">#REF!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137" i="7" l="1"/>
  <c r="C137" i="7" s="1"/>
  <c r="D136" i="7"/>
  <c r="C136" i="7" s="1"/>
  <c r="D135" i="7"/>
  <c r="C135" i="7"/>
  <c r="D134" i="7"/>
  <c r="C134" i="7" s="1"/>
  <c r="D133" i="7"/>
  <c r="C133" i="7"/>
  <c r="D132" i="7"/>
  <c r="C132" i="7"/>
  <c r="H131" i="7"/>
  <c r="G131" i="7"/>
  <c r="F131" i="7"/>
  <c r="E131" i="7"/>
  <c r="D131" i="7" s="1"/>
  <c r="C131" i="7" s="1"/>
  <c r="D130" i="7"/>
  <c r="C130" i="7" s="1"/>
  <c r="D129" i="7"/>
  <c r="C129" i="7"/>
  <c r="D128" i="7"/>
  <c r="C128" i="7"/>
  <c r="D127" i="7"/>
  <c r="C127" i="7" s="1"/>
  <c r="E126" i="7"/>
  <c r="D126" i="7" s="1"/>
  <c r="C126" i="7" s="1"/>
  <c r="D125" i="7"/>
  <c r="C125" i="7"/>
  <c r="H124" i="7"/>
  <c r="G124" i="7"/>
  <c r="F124" i="7"/>
  <c r="E124" i="7"/>
  <c r="D124" i="7"/>
  <c r="C124" i="7" s="1"/>
  <c r="D123" i="7"/>
  <c r="C123" i="7" s="1"/>
  <c r="D122" i="7"/>
  <c r="C122" i="7" s="1"/>
  <c r="D121" i="7"/>
  <c r="C121" i="7"/>
  <c r="D120" i="7"/>
  <c r="C120" i="7"/>
  <c r="H119" i="7"/>
  <c r="G119" i="7"/>
  <c r="F119" i="7"/>
  <c r="E119" i="7"/>
  <c r="D119" i="7" s="1"/>
  <c r="C119" i="7" s="1"/>
  <c r="D118" i="7"/>
  <c r="C118" i="7" s="1"/>
  <c r="D117" i="7"/>
  <c r="C117" i="7"/>
  <c r="D116" i="7"/>
  <c r="C116" i="7"/>
  <c r="E115" i="7"/>
  <c r="D115" i="7"/>
  <c r="C115" i="7"/>
  <c r="D114" i="7"/>
  <c r="C114" i="7" s="1"/>
  <c r="D113" i="7"/>
  <c r="C113" i="7" s="1"/>
  <c r="D112" i="7"/>
  <c r="C112" i="7"/>
  <c r="D111" i="7"/>
  <c r="C111" i="7" s="1"/>
  <c r="D110" i="7"/>
  <c r="C110" i="7"/>
  <c r="H109" i="7"/>
  <c r="G109" i="7"/>
  <c r="F109" i="7"/>
  <c r="E109" i="7"/>
  <c r="D109" i="7" s="1"/>
  <c r="C109" i="7" s="1"/>
  <c r="D108" i="7"/>
  <c r="C108" i="7"/>
  <c r="D107" i="7"/>
  <c r="C107" i="7" s="1"/>
  <c r="D106" i="7"/>
  <c r="C106" i="7"/>
  <c r="D105" i="7"/>
  <c r="C105" i="7"/>
  <c r="D104" i="7"/>
  <c r="C104" i="7" s="1"/>
  <c r="D103" i="7"/>
  <c r="C103" i="7" s="1"/>
  <c r="D102" i="7"/>
  <c r="C102" i="7"/>
  <c r="D101" i="7"/>
  <c r="C101" i="7" s="1"/>
  <c r="D100" i="7"/>
  <c r="C100" i="7"/>
  <c r="D99" i="7"/>
  <c r="C99" i="7"/>
  <c r="D98" i="7"/>
  <c r="C98" i="7" s="1"/>
  <c r="D97" i="7"/>
  <c r="C97" i="7" s="1"/>
  <c r="H96" i="7"/>
  <c r="G96" i="7"/>
  <c r="F96" i="7"/>
  <c r="E96" i="7"/>
  <c r="D96" i="7"/>
  <c r="C96" i="7"/>
  <c r="D95" i="7"/>
  <c r="C95" i="7"/>
  <c r="D94" i="7"/>
  <c r="C94" i="7" s="1"/>
  <c r="D93" i="7"/>
  <c r="C93" i="7" s="1"/>
  <c r="D92" i="7"/>
  <c r="C92" i="7"/>
  <c r="D91" i="7"/>
  <c r="C91" i="7" s="1"/>
  <c r="D90" i="7"/>
  <c r="C90" i="7"/>
  <c r="D89" i="7"/>
  <c r="C89" i="7"/>
  <c r="D88" i="7"/>
  <c r="C88" i="7" s="1"/>
  <c r="D87" i="7"/>
  <c r="C87" i="7" s="1"/>
  <c r="D86" i="7"/>
  <c r="C86" i="7"/>
  <c r="D85" i="7"/>
  <c r="C85" i="7" s="1"/>
  <c r="D84" i="7"/>
  <c r="C84" i="7"/>
  <c r="D83" i="7"/>
  <c r="C83" i="7"/>
  <c r="D82" i="7"/>
  <c r="C82" i="7" s="1"/>
  <c r="D81" i="7"/>
  <c r="C81" i="7" s="1"/>
  <c r="D80" i="7"/>
  <c r="C80" i="7"/>
  <c r="D79" i="7"/>
  <c r="C79" i="7" s="1"/>
  <c r="D78" i="7"/>
  <c r="C78" i="7"/>
  <c r="D77" i="7"/>
  <c r="C77" i="7"/>
  <c r="D76" i="7"/>
  <c r="C76" i="7" s="1"/>
  <c r="D75" i="7"/>
  <c r="C75" i="7" s="1"/>
  <c r="D74" i="7"/>
  <c r="C74" i="7" s="1"/>
  <c r="D73" i="7"/>
  <c r="C73" i="7" s="1"/>
  <c r="D72" i="7"/>
  <c r="C72" i="7"/>
  <c r="D71" i="7"/>
  <c r="C71" i="7"/>
  <c r="D70" i="7"/>
  <c r="C70" i="7" s="1"/>
  <c r="D69" i="7"/>
  <c r="C69" i="7" s="1"/>
  <c r="D68" i="7"/>
  <c r="C68" i="7" s="1"/>
  <c r="D67" i="7"/>
  <c r="C67" i="7" s="1"/>
  <c r="D66" i="7"/>
  <c r="C66" i="7"/>
  <c r="D65" i="7"/>
  <c r="C65" i="7"/>
  <c r="D64" i="7"/>
  <c r="C64" i="7" s="1"/>
  <c r="D63" i="7"/>
  <c r="C63" i="7" s="1"/>
  <c r="D62" i="7"/>
  <c r="C62" i="7" s="1"/>
  <c r="D61" i="7"/>
  <c r="C61" i="7" s="1"/>
  <c r="D60" i="7"/>
  <c r="C60" i="7"/>
  <c r="D59" i="7"/>
  <c r="C59" i="7"/>
  <c r="D58" i="7"/>
  <c r="C58" i="7" s="1"/>
  <c r="D57" i="7"/>
  <c r="C57" i="7" s="1"/>
  <c r="D56" i="7"/>
  <c r="C56" i="7" s="1"/>
  <c r="D55" i="7"/>
  <c r="C55" i="7" s="1"/>
  <c r="D54" i="7"/>
  <c r="C54" i="7"/>
  <c r="H53" i="7"/>
  <c r="G53" i="7"/>
  <c r="G12" i="7" s="1"/>
  <c r="G10" i="7" s="1"/>
  <c r="F53" i="7"/>
  <c r="E53" i="7"/>
  <c r="D53" i="7" s="1"/>
  <c r="C53" i="7" s="1"/>
  <c r="D52" i="7"/>
  <c r="C52" i="7" s="1"/>
  <c r="D51" i="7"/>
  <c r="C51" i="7" s="1"/>
  <c r="D50" i="7"/>
  <c r="C50" i="7"/>
  <c r="D49" i="7"/>
  <c r="C49" i="7"/>
  <c r="D48" i="7"/>
  <c r="C48" i="7" s="1"/>
  <c r="D47" i="7"/>
  <c r="C47" i="7" s="1"/>
  <c r="D46" i="7"/>
  <c r="C46" i="7" s="1"/>
  <c r="D45" i="7"/>
  <c r="C45" i="7" s="1"/>
  <c r="D44" i="7"/>
  <c r="C44" i="7"/>
  <c r="D43" i="7"/>
  <c r="C43" i="7"/>
  <c r="D42" i="7"/>
  <c r="C42" i="7" s="1"/>
  <c r="D41" i="7"/>
  <c r="C41" i="7" s="1"/>
  <c r="D40" i="7"/>
  <c r="C40" i="7" s="1"/>
  <c r="D39" i="7"/>
  <c r="C39" i="7" s="1"/>
  <c r="D38" i="7"/>
  <c r="C38" i="7"/>
  <c r="D37" i="7"/>
  <c r="C37" i="7"/>
  <c r="D36" i="7"/>
  <c r="C36" i="7" s="1"/>
  <c r="D35" i="7"/>
  <c r="C35" i="7" s="1"/>
  <c r="D34" i="7"/>
  <c r="C34" i="7" s="1"/>
  <c r="D33" i="7"/>
  <c r="C33" i="7" s="1"/>
  <c r="D32" i="7"/>
  <c r="C32" i="7"/>
  <c r="D31" i="7"/>
  <c r="C31" i="7"/>
  <c r="D30" i="7"/>
  <c r="C30" i="7" s="1"/>
  <c r="D29" i="7"/>
  <c r="C29" i="7" s="1"/>
  <c r="D28" i="7"/>
  <c r="C28" i="7" s="1"/>
  <c r="H27" i="7"/>
  <c r="G27" i="7"/>
  <c r="F27" i="7"/>
  <c r="F14" i="7" s="1"/>
  <c r="F12" i="7" s="1"/>
  <c r="F10" i="7" s="1"/>
  <c r="E27" i="7"/>
  <c r="E14" i="7" s="1"/>
  <c r="D26" i="7"/>
  <c r="C26" i="7" s="1"/>
  <c r="D25" i="7"/>
  <c r="C25" i="7" s="1"/>
  <c r="D24" i="7"/>
  <c r="C24" i="7" s="1"/>
  <c r="D23" i="7"/>
  <c r="C23" i="7" s="1"/>
  <c r="D22" i="7"/>
  <c r="C22" i="7"/>
  <c r="D21" i="7"/>
  <c r="C21" i="7"/>
  <c r="D20" i="7"/>
  <c r="C20" i="7" s="1"/>
  <c r="D19" i="7"/>
  <c r="C19" i="7" s="1"/>
  <c r="D18" i="7"/>
  <c r="C18" i="7" s="1"/>
  <c r="D17" i="7"/>
  <c r="C17" i="7" s="1"/>
  <c r="D16" i="7"/>
  <c r="C16" i="7"/>
  <c r="D15" i="7"/>
  <c r="C15" i="7"/>
  <c r="H14" i="7"/>
  <c r="H12" i="7" s="1"/>
  <c r="H10" i="7" s="1"/>
  <c r="G14" i="7"/>
  <c r="D13" i="7"/>
  <c r="C13" i="7" s="1"/>
  <c r="D11" i="7"/>
  <c r="C11" i="7" s="1"/>
  <c r="E12" i="7" l="1"/>
  <c r="D14" i="7"/>
  <c r="C14" i="7" s="1"/>
  <c r="D27" i="7"/>
  <c r="C27" i="7" s="1"/>
  <c r="D12" i="7" l="1"/>
  <c r="C12" i="7" s="1"/>
  <c r="E10" i="7"/>
  <c r="D10" i="7" s="1"/>
  <c r="C10" i="7" s="1"/>
  <c r="D26" i="3"/>
  <c r="D23" i="3"/>
  <c r="E26" i="3"/>
  <c r="E22" i="3"/>
  <c r="D22" i="3"/>
  <c r="R104" i="5" l="1"/>
  <c r="M104" i="5"/>
  <c r="L104" i="5" s="1"/>
  <c r="K104" i="5" s="1"/>
  <c r="H104" i="5"/>
  <c r="G104" i="5" s="1"/>
  <c r="E104" i="5"/>
  <c r="R103" i="5"/>
  <c r="Q103" i="5"/>
  <c r="L103" i="5"/>
  <c r="K103" i="5" s="1"/>
  <c r="H103" i="5"/>
  <c r="G103" i="5" s="1"/>
  <c r="D103" i="5"/>
  <c r="R102" i="5"/>
  <c r="Q102" i="5"/>
  <c r="L102" i="5"/>
  <c r="K102" i="5" s="1"/>
  <c r="H102" i="5"/>
  <c r="G102" i="5" s="1"/>
  <c r="D102" i="5"/>
  <c r="C102" i="5" s="1"/>
  <c r="R101" i="5"/>
  <c r="Q101" i="5"/>
  <c r="L101" i="5"/>
  <c r="K101" i="5" s="1"/>
  <c r="H101" i="5"/>
  <c r="G101" i="5" s="1"/>
  <c r="D101" i="5"/>
  <c r="R100" i="5"/>
  <c r="Q100" i="5"/>
  <c r="P100" i="5"/>
  <c r="L100" i="5"/>
  <c r="K100" i="5" s="1"/>
  <c r="H100" i="5"/>
  <c r="G100" i="5" s="1"/>
  <c r="D100" i="5"/>
  <c r="C100" i="5" s="1"/>
  <c r="R99" i="5"/>
  <c r="Q99" i="5"/>
  <c r="L99" i="5"/>
  <c r="K99" i="5" s="1"/>
  <c r="H99" i="5"/>
  <c r="G99" i="5" s="1"/>
  <c r="D99" i="5"/>
  <c r="R98" i="5"/>
  <c r="Q98" i="5"/>
  <c r="L98" i="5"/>
  <c r="K98" i="5" s="1"/>
  <c r="H98" i="5"/>
  <c r="G98" i="5" s="1"/>
  <c r="D98" i="5"/>
  <c r="C98" i="5" s="1"/>
  <c r="R97" i="5"/>
  <c r="Q97" i="5"/>
  <c r="L97" i="5"/>
  <c r="K97" i="5" s="1"/>
  <c r="H97" i="5"/>
  <c r="G97" i="5" s="1"/>
  <c r="D97" i="5"/>
  <c r="R96" i="5"/>
  <c r="M96" i="5"/>
  <c r="L96" i="5" s="1"/>
  <c r="K96" i="5" s="1"/>
  <c r="I96" i="5"/>
  <c r="H96" i="5" s="1"/>
  <c r="G96" i="5" s="1"/>
  <c r="E96" i="5"/>
  <c r="R95" i="5"/>
  <c r="L95" i="5"/>
  <c r="K95" i="5" s="1"/>
  <c r="I95" i="5"/>
  <c r="H95" i="5" s="1"/>
  <c r="E95" i="5"/>
  <c r="D95" i="5" s="1"/>
  <c r="R94" i="5"/>
  <c r="M94" i="5"/>
  <c r="L94" i="5"/>
  <c r="H94" i="5"/>
  <c r="G94" i="5" s="1"/>
  <c r="E94" i="5"/>
  <c r="D94" i="5" s="1"/>
  <c r="R93" i="5"/>
  <c r="Q93" i="5"/>
  <c r="L93" i="5"/>
  <c r="K93" i="5"/>
  <c r="H93" i="5"/>
  <c r="D93" i="5"/>
  <c r="C93" i="5"/>
  <c r="R92" i="5"/>
  <c r="Q92" i="5"/>
  <c r="L92" i="5"/>
  <c r="K92" i="5" s="1"/>
  <c r="H92" i="5"/>
  <c r="G92" i="5" s="1"/>
  <c r="D92" i="5"/>
  <c r="P92" i="5" s="1"/>
  <c r="N91" i="5"/>
  <c r="M91" i="5"/>
  <c r="J91" i="5"/>
  <c r="I91" i="5"/>
  <c r="Q91" i="5" s="1"/>
  <c r="F91" i="5"/>
  <c r="E91" i="5"/>
  <c r="R90" i="5"/>
  <c r="Q90" i="5"/>
  <c r="L90" i="5"/>
  <c r="K90" i="5" s="1"/>
  <c r="H90" i="5"/>
  <c r="D90" i="5"/>
  <c r="C90" i="5"/>
  <c r="R89" i="5"/>
  <c r="M89" i="5"/>
  <c r="L89" i="5" s="1"/>
  <c r="K89" i="5" s="1"/>
  <c r="I89" i="5"/>
  <c r="D89" i="5"/>
  <c r="C89" i="5" s="1"/>
  <c r="R88" i="5"/>
  <c r="Q88" i="5"/>
  <c r="L88" i="5"/>
  <c r="K88" i="5" s="1"/>
  <c r="H88" i="5"/>
  <c r="G88" i="5"/>
  <c r="D88" i="5"/>
  <c r="P88" i="5" s="1"/>
  <c r="R87" i="5"/>
  <c r="Q87" i="5"/>
  <c r="L87" i="5"/>
  <c r="K87" i="5" s="1"/>
  <c r="H87" i="5"/>
  <c r="D87" i="5"/>
  <c r="C87" i="5" s="1"/>
  <c r="R86" i="5"/>
  <c r="Q86" i="5"/>
  <c r="L86" i="5"/>
  <c r="K86" i="5" s="1"/>
  <c r="H86" i="5"/>
  <c r="G86" i="5"/>
  <c r="D86" i="5"/>
  <c r="P86" i="5" s="1"/>
  <c r="R85" i="5"/>
  <c r="Q85" i="5"/>
  <c r="L85" i="5"/>
  <c r="K85" i="5" s="1"/>
  <c r="H85" i="5"/>
  <c r="D85" i="5"/>
  <c r="C85" i="5"/>
  <c r="R84" i="5"/>
  <c r="M84" i="5"/>
  <c r="L84" i="5" s="1"/>
  <c r="K84" i="5" s="1"/>
  <c r="I84" i="5"/>
  <c r="D84" i="5"/>
  <c r="C84" i="5"/>
  <c r="R83" i="5"/>
  <c r="Q83" i="5"/>
  <c r="L83" i="5"/>
  <c r="K83" i="5" s="1"/>
  <c r="H83" i="5"/>
  <c r="G83" i="5" s="1"/>
  <c r="D83" i="5"/>
  <c r="R82" i="5"/>
  <c r="M82" i="5"/>
  <c r="Q82" i="5" s="1"/>
  <c r="I82" i="5"/>
  <c r="H82" i="5" s="1"/>
  <c r="G82" i="5"/>
  <c r="D82" i="5"/>
  <c r="R81" i="5"/>
  <c r="Q81" i="5"/>
  <c r="L81" i="5"/>
  <c r="K81" i="5" s="1"/>
  <c r="H81" i="5"/>
  <c r="G81" i="5" s="1"/>
  <c r="D81" i="5"/>
  <c r="P81" i="5" s="1"/>
  <c r="R80" i="5"/>
  <c r="Q80" i="5"/>
  <c r="L80" i="5"/>
  <c r="K80" i="5" s="1"/>
  <c r="H80" i="5"/>
  <c r="G80" i="5"/>
  <c r="D80" i="5"/>
  <c r="R79" i="5"/>
  <c r="Q79" i="5"/>
  <c r="L79" i="5"/>
  <c r="K79" i="5"/>
  <c r="H79" i="5"/>
  <c r="D79" i="5"/>
  <c r="C79" i="5" s="1"/>
  <c r="R78" i="5"/>
  <c r="M78" i="5"/>
  <c r="L78" i="5" s="1"/>
  <c r="K78" i="5" s="1"/>
  <c r="I78" i="5"/>
  <c r="Q78" i="5" s="1"/>
  <c r="D78" i="5"/>
  <c r="C78" i="5" s="1"/>
  <c r="R77" i="5"/>
  <c r="Q77" i="5"/>
  <c r="L77" i="5"/>
  <c r="K77" i="5" s="1"/>
  <c r="H77" i="5"/>
  <c r="G77" i="5" s="1"/>
  <c r="D77" i="5"/>
  <c r="R76" i="5"/>
  <c r="Q76" i="5"/>
  <c r="L76" i="5"/>
  <c r="K76" i="5"/>
  <c r="H76" i="5"/>
  <c r="G76" i="5" s="1"/>
  <c r="D76" i="5"/>
  <c r="C76" i="5"/>
  <c r="R75" i="5"/>
  <c r="M75" i="5"/>
  <c r="L75" i="5" s="1"/>
  <c r="K75" i="5" s="1"/>
  <c r="I75" i="5"/>
  <c r="D75" i="5"/>
  <c r="C75" i="5" s="1"/>
  <c r="R74" i="5"/>
  <c r="Q74" i="5"/>
  <c r="L74" i="5"/>
  <c r="K74" i="5" s="1"/>
  <c r="H74" i="5"/>
  <c r="G74" i="5"/>
  <c r="D74" i="5"/>
  <c r="R73" i="5"/>
  <c r="M73" i="5"/>
  <c r="L73" i="5" s="1"/>
  <c r="K73" i="5" s="1"/>
  <c r="I73" i="5"/>
  <c r="H73" i="5" s="1"/>
  <c r="G73" i="5" s="1"/>
  <c r="D73" i="5"/>
  <c r="C73" i="5" s="1"/>
  <c r="R72" i="5"/>
  <c r="Q72" i="5"/>
  <c r="P72" i="5"/>
  <c r="L72" i="5"/>
  <c r="K72" i="5"/>
  <c r="H72" i="5"/>
  <c r="G72" i="5" s="1"/>
  <c r="D72" i="5"/>
  <c r="C72" i="5"/>
  <c r="R71" i="5"/>
  <c r="M71" i="5"/>
  <c r="L71" i="5" s="1"/>
  <c r="K71" i="5" s="1"/>
  <c r="I71" i="5"/>
  <c r="H71" i="5"/>
  <c r="G71" i="5" s="1"/>
  <c r="D71" i="5"/>
  <c r="C71" i="5"/>
  <c r="O71" i="5" s="1"/>
  <c r="R70" i="5"/>
  <c r="Q70" i="5"/>
  <c r="L70" i="5"/>
  <c r="K70" i="5" s="1"/>
  <c r="H70" i="5"/>
  <c r="G70" i="5" s="1"/>
  <c r="D70" i="5"/>
  <c r="R69" i="5"/>
  <c r="Q69" i="5"/>
  <c r="L69" i="5"/>
  <c r="K69" i="5" s="1"/>
  <c r="H69" i="5"/>
  <c r="G69" i="5" s="1"/>
  <c r="D69" i="5"/>
  <c r="C69" i="5" s="1"/>
  <c r="R68" i="5"/>
  <c r="Q68" i="5"/>
  <c r="L68" i="5"/>
  <c r="K68" i="5" s="1"/>
  <c r="H68" i="5"/>
  <c r="G68" i="5" s="1"/>
  <c r="D68" i="5"/>
  <c r="R67" i="5"/>
  <c r="M67" i="5"/>
  <c r="L67" i="5"/>
  <c r="K67" i="5"/>
  <c r="I67" i="5"/>
  <c r="H67" i="5" s="1"/>
  <c r="G67" i="5" s="1"/>
  <c r="D67" i="5"/>
  <c r="C67" i="5" s="1"/>
  <c r="R66" i="5"/>
  <c r="Q66" i="5"/>
  <c r="L66" i="5"/>
  <c r="K66" i="5" s="1"/>
  <c r="H66" i="5"/>
  <c r="G66" i="5" s="1"/>
  <c r="D66" i="5"/>
  <c r="P66" i="5" s="1"/>
  <c r="C66" i="5"/>
  <c r="R65" i="5"/>
  <c r="Q65" i="5"/>
  <c r="L65" i="5"/>
  <c r="K65" i="5" s="1"/>
  <c r="H65" i="5"/>
  <c r="G65" i="5" s="1"/>
  <c r="D65" i="5"/>
  <c r="R64" i="5"/>
  <c r="Q64" i="5"/>
  <c r="L64" i="5"/>
  <c r="K64" i="5"/>
  <c r="H64" i="5"/>
  <c r="G64" i="5" s="1"/>
  <c r="D64" i="5"/>
  <c r="C64" i="5"/>
  <c r="O64" i="5" s="1"/>
  <c r="R63" i="5"/>
  <c r="Q63" i="5"/>
  <c r="L63" i="5"/>
  <c r="K63" i="5" s="1"/>
  <c r="H63" i="5"/>
  <c r="G63" i="5"/>
  <c r="D63" i="5"/>
  <c r="R62" i="5"/>
  <c r="M62" i="5"/>
  <c r="L62" i="5" s="1"/>
  <c r="K62" i="5" s="1"/>
  <c r="I62" i="5"/>
  <c r="H62" i="5" s="1"/>
  <c r="G62" i="5" s="1"/>
  <c r="D62" i="5"/>
  <c r="R61" i="5"/>
  <c r="Q61" i="5"/>
  <c r="L61" i="5"/>
  <c r="K61" i="5" s="1"/>
  <c r="H61" i="5"/>
  <c r="P61" i="5" s="1"/>
  <c r="D61" i="5"/>
  <c r="C61" i="5" s="1"/>
  <c r="R60" i="5"/>
  <c r="Q60" i="5"/>
  <c r="L60" i="5"/>
  <c r="K60" i="5" s="1"/>
  <c r="H60" i="5"/>
  <c r="G60" i="5" s="1"/>
  <c r="D60" i="5"/>
  <c r="R59" i="5"/>
  <c r="M59" i="5"/>
  <c r="L59" i="5" s="1"/>
  <c r="K59" i="5" s="1"/>
  <c r="I59" i="5"/>
  <c r="H59" i="5" s="1"/>
  <c r="G59" i="5" s="1"/>
  <c r="D59" i="5"/>
  <c r="P59" i="5" s="1"/>
  <c r="C59" i="5"/>
  <c r="R58" i="5"/>
  <c r="Q58" i="5"/>
  <c r="L58" i="5"/>
  <c r="K58" i="5" s="1"/>
  <c r="H58" i="5"/>
  <c r="G58" i="5"/>
  <c r="D58" i="5"/>
  <c r="C58" i="5"/>
  <c r="R57" i="5"/>
  <c r="M57" i="5"/>
  <c r="L57" i="5" s="1"/>
  <c r="K57" i="5" s="1"/>
  <c r="I57" i="5"/>
  <c r="Q57" i="5" s="1"/>
  <c r="D57" i="5"/>
  <c r="C57" i="5"/>
  <c r="R56" i="5"/>
  <c r="Q56" i="5"/>
  <c r="L56" i="5"/>
  <c r="K56" i="5" s="1"/>
  <c r="H56" i="5"/>
  <c r="G56" i="5"/>
  <c r="D56" i="5"/>
  <c r="R55" i="5"/>
  <c r="M55" i="5"/>
  <c r="L55" i="5" s="1"/>
  <c r="K55" i="5" s="1"/>
  <c r="I55" i="5"/>
  <c r="H55" i="5" s="1"/>
  <c r="G55" i="5" s="1"/>
  <c r="D55" i="5"/>
  <c r="C55" i="5" s="1"/>
  <c r="R54" i="5"/>
  <c r="Q54" i="5"/>
  <c r="L54" i="5"/>
  <c r="K54" i="5" s="1"/>
  <c r="H54" i="5"/>
  <c r="G54" i="5" s="1"/>
  <c r="D54" i="5"/>
  <c r="C54" i="5" s="1"/>
  <c r="O54" i="5" s="1"/>
  <c r="R53" i="5"/>
  <c r="Q53" i="5"/>
  <c r="L53" i="5"/>
  <c r="K53" i="5" s="1"/>
  <c r="H53" i="5"/>
  <c r="G53" i="5" s="1"/>
  <c r="D53" i="5"/>
  <c r="R52" i="5"/>
  <c r="Q52" i="5"/>
  <c r="L52" i="5"/>
  <c r="K52" i="5" s="1"/>
  <c r="H52" i="5"/>
  <c r="D52" i="5"/>
  <c r="C52" i="5"/>
  <c r="R51" i="5"/>
  <c r="Q51" i="5"/>
  <c r="L51" i="5"/>
  <c r="K51" i="5" s="1"/>
  <c r="H51" i="5"/>
  <c r="G51" i="5"/>
  <c r="D51" i="5"/>
  <c r="P51" i="5" s="1"/>
  <c r="R50" i="5"/>
  <c r="M50" i="5"/>
  <c r="L50" i="5" s="1"/>
  <c r="K50" i="5" s="1"/>
  <c r="I50" i="5"/>
  <c r="D50" i="5"/>
  <c r="R49" i="5"/>
  <c r="Q49" i="5"/>
  <c r="L49" i="5"/>
  <c r="K49" i="5"/>
  <c r="H49" i="5"/>
  <c r="D49" i="5"/>
  <c r="C49" i="5" s="1"/>
  <c r="R48" i="5"/>
  <c r="M48" i="5"/>
  <c r="L48" i="5" s="1"/>
  <c r="K48" i="5" s="1"/>
  <c r="I48" i="5"/>
  <c r="Q48" i="5" s="1"/>
  <c r="D48" i="5"/>
  <c r="C48" i="5" s="1"/>
  <c r="R47" i="5"/>
  <c r="Q47" i="5"/>
  <c r="L47" i="5"/>
  <c r="K47" i="5" s="1"/>
  <c r="H47" i="5"/>
  <c r="G47" i="5" s="1"/>
  <c r="D47" i="5"/>
  <c r="R46" i="5"/>
  <c r="M46" i="5"/>
  <c r="L46" i="5" s="1"/>
  <c r="K46" i="5" s="1"/>
  <c r="I46" i="5"/>
  <c r="H46" i="5"/>
  <c r="G46" i="5" s="1"/>
  <c r="D46" i="5"/>
  <c r="C46" i="5" s="1"/>
  <c r="N45" i="5"/>
  <c r="J45" i="5"/>
  <c r="F45" i="5"/>
  <c r="R45" i="5" s="1"/>
  <c r="E45" i="5"/>
  <c r="D45" i="5"/>
  <c r="R44" i="5"/>
  <c r="Q44" i="5"/>
  <c r="L44" i="5"/>
  <c r="K44" i="5" s="1"/>
  <c r="H44" i="5"/>
  <c r="D44" i="5"/>
  <c r="C44" i="5" s="1"/>
  <c r="R43" i="5"/>
  <c r="M43" i="5"/>
  <c r="I43" i="5"/>
  <c r="H43" i="5"/>
  <c r="G43" i="5" s="1"/>
  <c r="D43" i="5"/>
  <c r="R42" i="5"/>
  <c r="Q42" i="5"/>
  <c r="L42" i="5"/>
  <c r="K42" i="5" s="1"/>
  <c r="H42" i="5"/>
  <c r="G42" i="5" s="1"/>
  <c r="D42" i="5"/>
  <c r="R41" i="5"/>
  <c r="M41" i="5"/>
  <c r="L41" i="5" s="1"/>
  <c r="K41" i="5" s="1"/>
  <c r="I41" i="5"/>
  <c r="H41" i="5" s="1"/>
  <c r="D41" i="5"/>
  <c r="C41" i="5" s="1"/>
  <c r="N40" i="5"/>
  <c r="J40" i="5"/>
  <c r="I40" i="5"/>
  <c r="F40" i="5"/>
  <c r="R40" i="5" s="1"/>
  <c r="E40" i="5"/>
  <c r="D40" i="5"/>
  <c r="R39" i="5"/>
  <c r="Q39" i="5"/>
  <c r="L39" i="5"/>
  <c r="K39" i="5" s="1"/>
  <c r="H39" i="5"/>
  <c r="D39" i="5"/>
  <c r="C39" i="5" s="1"/>
  <c r="R38" i="5"/>
  <c r="Q38" i="5"/>
  <c r="L38" i="5"/>
  <c r="K38" i="5" s="1"/>
  <c r="H38" i="5"/>
  <c r="G38" i="5" s="1"/>
  <c r="D38" i="5"/>
  <c r="R37" i="5"/>
  <c r="Q37" i="5"/>
  <c r="L37" i="5"/>
  <c r="K37" i="5" s="1"/>
  <c r="H37" i="5"/>
  <c r="D37" i="5"/>
  <c r="C37" i="5" s="1"/>
  <c r="R36" i="5"/>
  <c r="M36" i="5"/>
  <c r="L36" i="5" s="1"/>
  <c r="K36" i="5" s="1"/>
  <c r="I36" i="5"/>
  <c r="Q36" i="5" s="1"/>
  <c r="D36" i="5"/>
  <c r="C36" i="5" s="1"/>
  <c r="R35" i="5"/>
  <c r="Q35" i="5"/>
  <c r="L35" i="5"/>
  <c r="K35" i="5" s="1"/>
  <c r="H35" i="5"/>
  <c r="G35" i="5" s="1"/>
  <c r="D35" i="5"/>
  <c r="R34" i="5"/>
  <c r="M34" i="5"/>
  <c r="Q34" i="5" s="1"/>
  <c r="I34" i="5"/>
  <c r="H34" i="5" s="1"/>
  <c r="G34" i="5" s="1"/>
  <c r="D34" i="5"/>
  <c r="C34" i="5" s="1"/>
  <c r="R33" i="5"/>
  <c r="Q33" i="5"/>
  <c r="L33" i="5"/>
  <c r="K33" i="5" s="1"/>
  <c r="H33" i="5"/>
  <c r="G33" i="5" s="1"/>
  <c r="D33" i="5"/>
  <c r="C33" i="5" s="1"/>
  <c r="R32" i="5"/>
  <c r="Q32" i="5"/>
  <c r="L32" i="5"/>
  <c r="K32" i="5" s="1"/>
  <c r="H32" i="5"/>
  <c r="G32" i="5"/>
  <c r="D32" i="5"/>
  <c r="R31" i="5"/>
  <c r="M31" i="5"/>
  <c r="L31" i="5" s="1"/>
  <c r="K31" i="5" s="1"/>
  <c r="I31" i="5"/>
  <c r="Q31" i="5" s="1"/>
  <c r="D31" i="5"/>
  <c r="C31" i="5" s="1"/>
  <c r="R30" i="5"/>
  <c r="Q30" i="5"/>
  <c r="L30" i="5"/>
  <c r="K30" i="5" s="1"/>
  <c r="H30" i="5"/>
  <c r="G30" i="5" s="1"/>
  <c r="D30" i="5"/>
  <c r="C30" i="5" s="1"/>
  <c r="R29" i="5"/>
  <c r="Q29" i="5"/>
  <c r="L29" i="5"/>
  <c r="K29" i="5" s="1"/>
  <c r="H29" i="5"/>
  <c r="G29" i="5"/>
  <c r="D29" i="5"/>
  <c r="R28" i="5"/>
  <c r="M28" i="5"/>
  <c r="L28" i="5" s="1"/>
  <c r="K28" i="5" s="1"/>
  <c r="I28" i="5"/>
  <c r="Q28" i="5" s="1"/>
  <c r="D28" i="5"/>
  <c r="C28" i="5" s="1"/>
  <c r="R27" i="5"/>
  <c r="Q27" i="5"/>
  <c r="L27" i="5"/>
  <c r="K27" i="5"/>
  <c r="H27" i="5"/>
  <c r="G27" i="5" s="1"/>
  <c r="D27" i="5"/>
  <c r="C27" i="5" s="1"/>
  <c r="R26" i="5"/>
  <c r="M26" i="5"/>
  <c r="L26" i="5" s="1"/>
  <c r="K26" i="5" s="1"/>
  <c r="I26" i="5"/>
  <c r="H26" i="5" s="1"/>
  <c r="G26" i="5" s="1"/>
  <c r="D26" i="5"/>
  <c r="C26" i="5"/>
  <c r="R25" i="5"/>
  <c r="Q25" i="5"/>
  <c r="L25" i="5"/>
  <c r="K25" i="5" s="1"/>
  <c r="H25" i="5"/>
  <c r="G25" i="5" s="1"/>
  <c r="D25" i="5"/>
  <c r="R24" i="5"/>
  <c r="Q24" i="5"/>
  <c r="M24" i="5"/>
  <c r="L24" i="5" s="1"/>
  <c r="K24" i="5" s="1"/>
  <c r="I24" i="5"/>
  <c r="H24" i="5"/>
  <c r="G24" i="5" s="1"/>
  <c r="D24" i="5"/>
  <c r="C24" i="5" s="1"/>
  <c r="R23" i="5"/>
  <c r="Q23" i="5"/>
  <c r="L23" i="5"/>
  <c r="K23" i="5" s="1"/>
  <c r="H23" i="5"/>
  <c r="G23" i="5"/>
  <c r="D23" i="5"/>
  <c r="P23" i="5" s="1"/>
  <c r="R22" i="5"/>
  <c r="M22" i="5"/>
  <c r="L22" i="5" s="1"/>
  <c r="K22" i="5"/>
  <c r="I22" i="5"/>
  <c r="D22" i="5"/>
  <c r="C22" i="5" s="1"/>
  <c r="R21" i="5"/>
  <c r="Q21" i="5"/>
  <c r="L21" i="5"/>
  <c r="K21" i="5" s="1"/>
  <c r="H21" i="5"/>
  <c r="G21" i="5" s="1"/>
  <c r="D21" i="5"/>
  <c r="C21" i="5" s="1"/>
  <c r="R20" i="5"/>
  <c r="Q20" i="5"/>
  <c r="L20" i="5"/>
  <c r="K20" i="5"/>
  <c r="H20" i="5"/>
  <c r="G20" i="5" s="1"/>
  <c r="D20" i="5"/>
  <c r="C20" i="5" s="1"/>
  <c r="R19" i="5"/>
  <c r="Q19" i="5"/>
  <c r="L19" i="5"/>
  <c r="K19" i="5" s="1"/>
  <c r="H19" i="5"/>
  <c r="D19" i="5"/>
  <c r="C19" i="5" s="1"/>
  <c r="R18" i="5"/>
  <c r="Q18" i="5"/>
  <c r="M18" i="5"/>
  <c r="L18" i="5" s="1"/>
  <c r="K18" i="5" s="1"/>
  <c r="I18" i="5"/>
  <c r="H18" i="5" s="1"/>
  <c r="G18" i="5" s="1"/>
  <c r="D18" i="5"/>
  <c r="R17" i="5"/>
  <c r="Q17" i="5"/>
  <c r="L17" i="5"/>
  <c r="K17" i="5"/>
  <c r="H17" i="5"/>
  <c r="G17" i="5" s="1"/>
  <c r="D17" i="5"/>
  <c r="P17" i="5" s="1"/>
  <c r="R16" i="5"/>
  <c r="M16" i="5"/>
  <c r="L16" i="5" s="1"/>
  <c r="K16" i="5" s="1"/>
  <c r="I16" i="5"/>
  <c r="D16" i="5"/>
  <c r="C16" i="5" s="1"/>
  <c r="N15" i="5"/>
  <c r="J15" i="5"/>
  <c r="F15" i="5"/>
  <c r="R15" i="5" s="1"/>
  <c r="E15" i="5"/>
  <c r="R14" i="5"/>
  <c r="Q14" i="5"/>
  <c r="P14" i="5"/>
  <c r="L14" i="5"/>
  <c r="K14" i="5" s="1"/>
  <c r="H14" i="5"/>
  <c r="G14" i="5" s="1"/>
  <c r="D14" i="5"/>
  <c r="C14" i="5" s="1"/>
  <c r="R13" i="5"/>
  <c r="Q13" i="5"/>
  <c r="L13" i="5"/>
  <c r="K13" i="5" s="1"/>
  <c r="H13" i="5"/>
  <c r="G13" i="5" s="1"/>
  <c r="D13" i="5"/>
  <c r="C13" i="5" s="1"/>
  <c r="R12" i="5"/>
  <c r="Q12" i="5"/>
  <c r="L12" i="5"/>
  <c r="K12" i="5" s="1"/>
  <c r="H12" i="5"/>
  <c r="G12" i="5"/>
  <c r="D12" i="5"/>
  <c r="C12" i="5" s="1"/>
  <c r="O12" i="5" s="1"/>
  <c r="R11" i="5"/>
  <c r="Q11" i="5"/>
  <c r="L11" i="5"/>
  <c r="K11" i="5" s="1"/>
  <c r="H11" i="5"/>
  <c r="G11" i="5" s="1"/>
  <c r="D11" i="5"/>
  <c r="C11" i="5"/>
  <c r="R10" i="5"/>
  <c r="M10" i="5"/>
  <c r="L10" i="5" s="1"/>
  <c r="K10" i="5" s="1"/>
  <c r="I10" i="5"/>
  <c r="D10" i="5"/>
  <c r="C10" i="5" s="1"/>
  <c r="N9" i="5"/>
  <c r="N8" i="5" s="1"/>
  <c r="J9" i="5"/>
  <c r="F9" i="5"/>
  <c r="R9" i="5" s="1"/>
  <c r="E9" i="5"/>
  <c r="E8" i="5" s="1"/>
  <c r="J8" i="5"/>
  <c r="G8" i="4"/>
  <c r="F8" i="4"/>
  <c r="G7" i="4"/>
  <c r="F7" i="4"/>
  <c r="J6" i="4"/>
  <c r="I6" i="4"/>
  <c r="H6" i="4"/>
  <c r="F32" i="3"/>
  <c r="E31" i="3"/>
  <c r="F30" i="3"/>
  <c r="F29" i="3"/>
  <c r="F26" i="3"/>
  <c r="F25" i="3"/>
  <c r="F24" i="3"/>
  <c r="F23" i="3"/>
  <c r="F22" i="3"/>
  <c r="F19" i="3"/>
  <c r="F18" i="3"/>
  <c r="F17" i="3"/>
  <c r="F16" i="3"/>
  <c r="F15" i="3"/>
  <c r="F11" i="3"/>
  <c r="F10" i="3"/>
  <c r="F9" i="3"/>
  <c r="R48" i="2"/>
  <c r="F36" i="3" s="1"/>
  <c r="Q46" i="2"/>
  <c r="O46" i="2" s="1"/>
  <c r="K46" i="2"/>
  <c r="G46" i="2"/>
  <c r="C46" i="2"/>
  <c r="Q45" i="2"/>
  <c r="O45" i="2" s="1"/>
  <c r="K45" i="2"/>
  <c r="G45" i="2"/>
  <c r="C45" i="2"/>
  <c r="Q44" i="2"/>
  <c r="O44" i="2" s="1"/>
  <c r="K44" i="2"/>
  <c r="G44" i="2"/>
  <c r="C44" i="2"/>
  <c r="R42" i="2"/>
  <c r="Q42" i="2"/>
  <c r="P42" i="2"/>
  <c r="K42" i="2"/>
  <c r="G42" i="2"/>
  <c r="C42" i="2"/>
  <c r="G41" i="2"/>
  <c r="C41" i="2"/>
  <c r="K40" i="2"/>
  <c r="C40" i="2"/>
  <c r="Q39" i="2"/>
  <c r="O39" i="2" s="1"/>
  <c r="K39" i="2"/>
  <c r="G39" i="2"/>
  <c r="C39" i="2"/>
  <c r="Q37" i="2"/>
  <c r="K37" i="2"/>
  <c r="R37" i="2"/>
  <c r="C37" i="2"/>
  <c r="Q36" i="2"/>
  <c r="O36" i="2" s="1"/>
  <c r="K36" i="2"/>
  <c r="G36" i="2"/>
  <c r="C36" i="2"/>
  <c r="K35" i="2"/>
  <c r="I25" i="2"/>
  <c r="G25" i="2" s="1"/>
  <c r="C35" i="2"/>
  <c r="Q34" i="2"/>
  <c r="O34" i="2" s="1"/>
  <c r="K34" i="2"/>
  <c r="G34" i="2"/>
  <c r="C34" i="2"/>
  <c r="P32" i="2"/>
  <c r="K32" i="2"/>
  <c r="R32" i="2"/>
  <c r="I22" i="2"/>
  <c r="C32" i="2"/>
  <c r="Q31" i="2"/>
  <c r="O31" i="2" s="1"/>
  <c r="K31" i="2"/>
  <c r="G31" i="2"/>
  <c r="C31" i="2"/>
  <c r="K30" i="2"/>
  <c r="G30" i="2"/>
  <c r="C30" i="2"/>
  <c r="Q29" i="2"/>
  <c r="O29" i="2" s="1"/>
  <c r="K29" i="2"/>
  <c r="G29" i="2"/>
  <c r="C29" i="2"/>
  <c r="R27" i="2"/>
  <c r="M22" i="2"/>
  <c r="K27" i="2"/>
  <c r="G27" i="2"/>
  <c r="C27" i="2"/>
  <c r="I26" i="2"/>
  <c r="G26" i="2"/>
  <c r="E26" i="2"/>
  <c r="C26" i="2"/>
  <c r="E25" i="2"/>
  <c r="C25" i="2" s="1"/>
  <c r="M24" i="2"/>
  <c r="K24" i="2" s="1"/>
  <c r="E24" i="2"/>
  <c r="C24" i="2" s="1"/>
  <c r="N22" i="2"/>
  <c r="J22" i="2"/>
  <c r="H22" i="2"/>
  <c r="H6" i="2" s="1"/>
  <c r="C22" i="2"/>
  <c r="C6" i="2" s="1"/>
  <c r="M21" i="2"/>
  <c r="Q21" i="2" s="1"/>
  <c r="G21" i="2"/>
  <c r="C21" i="2"/>
  <c r="C7" i="2" s="1"/>
  <c r="Q20" i="2"/>
  <c r="O20" i="2" s="1"/>
  <c r="K20" i="2"/>
  <c r="G20" i="2"/>
  <c r="C20" i="2"/>
  <c r="Q19" i="2"/>
  <c r="O19" i="2" s="1"/>
  <c r="K19" i="2"/>
  <c r="G19" i="2"/>
  <c r="C19" i="2"/>
  <c r="Q18" i="2"/>
  <c r="O18" i="2" s="1"/>
  <c r="K18" i="2"/>
  <c r="G18" i="2"/>
  <c r="C18" i="2"/>
  <c r="Q17" i="2"/>
  <c r="O17" i="2" s="1"/>
  <c r="K17" i="2"/>
  <c r="G17" i="2"/>
  <c r="C17" i="2"/>
  <c r="Q16" i="2"/>
  <c r="O16" i="2" s="1"/>
  <c r="K16" i="2"/>
  <c r="G16" i="2"/>
  <c r="C16" i="2"/>
  <c r="Q15" i="2"/>
  <c r="O15" i="2" s="1"/>
  <c r="K15" i="2"/>
  <c r="G15" i="2"/>
  <c r="C15" i="2"/>
  <c r="Q14" i="2"/>
  <c r="O14" i="2"/>
  <c r="K14" i="2"/>
  <c r="G14" i="2"/>
  <c r="C14" i="2"/>
  <c r="Q13" i="2"/>
  <c r="O13" i="2" s="1"/>
  <c r="K13" i="2"/>
  <c r="G13" i="2"/>
  <c r="C13" i="2"/>
  <c r="Q12" i="2"/>
  <c r="O12" i="2"/>
  <c r="K12" i="2"/>
  <c r="G12" i="2"/>
  <c r="C12" i="2"/>
  <c r="Q11" i="2"/>
  <c r="O11" i="2" s="1"/>
  <c r="K11" i="2"/>
  <c r="G11" i="2"/>
  <c r="C11" i="2"/>
  <c r="R9" i="2"/>
  <c r="P9" i="2"/>
  <c r="P7" i="2" s="1"/>
  <c r="M9" i="2"/>
  <c r="Q9" i="2" s="1"/>
  <c r="Q7" i="2" s="1"/>
  <c r="G9" i="2"/>
  <c r="G7" i="2" s="1"/>
  <c r="N7" i="2"/>
  <c r="L7" i="2"/>
  <c r="J7" i="2"/>
  <c r="I7" i="2"/>
  <c r="H7" i="2"/>
  <c r="F7" i="2"/>
  <c r="E7" i="2"/>
  <c r="D7" i="2"/>
  <c r="N6" i="2"/>
  <c r="J6" i="2"/>
  <c r="F6" i="2"/>
  <c r="E6" i="2"/>
  <c r="D6" i="2"/>
  <c r="A2" i="2"/>
  <c r="A2" i="3" s="1"/>
  <c r="A2" i="4" s="1"/>
  <c r="A2" i="5" s="1"/>
  <c r="A3" i="7" s="1"/>
  <c r="F68" i="1"/>
  <c r="F67" i="1"/>
  <c r="F66" i="1"/>
  <c r="F65" i="1"/>
  <c r="F64" i="1"/>
  <c r="F63" i="1"/>
  <c r="F62" i="1"/>
  <c r="F61" i="1"/>
  <c r="F60" i="1"/>
  <c r="F59" i="1"/>
  <c r="F58" i="1"/>
  <c r="F57" i="1"/>
  <c r="F56" i="1"/>
  <c r="F55" i="1"/>
  <c r="F54" i="1"/>
  <c r="E53" i="1"/>
  <c r="E28" i="3" s="1"/>
  <c r="D53" i="1"/>
  <c r="D28" i="3" s="1"/>
  <c r="C53" i="1"/>
  <c r="C28" i="3" s="1"/>
  <c r="F52" i="1"/>
  <c r="F51" i="1"/>
  <c r="F50" i="1"/>
  <c r="F49" i="1"/>
  <c r="F48" i="1"/>
  <c r="F47" i="1"/>
  <c r="F46" i="1"/>
  <c r="F45" i="1"/>
  <c r="F44" i="1"/>
  <c r="F43" i="1"/>
  <c r="F42" i="1"/>
  <c r="F41" i="1"/>
  <c r="F40" i="1"/>
  <c r="F39" i="1"/>
  <c r="F38" i="1"/>
  <c r="E37" i="1"/>
  <c r="D37" i="1"/>
  <c r="D21" i="3" s="1"/>
  <c r="C37" i="1"/>
  <c r="C21" i="3" s="1"/>
  <c r="F36" i="1"/>
  <c r="F35" i="1"/>
  <c r="F34" i="1"/>
  <c r="F33" i="1"/>
  <c r="F32" i="1"/>
  <c r="F31" i="1"/>
  <c r="F30" i="1"/>
  <c r="F29" i="1"/>
  <c r="F28" i="1"/>
  <c r="F27" i="1"/>
  <c r="F26" i="1"/>
  <c r="F25" i="1"/>
  <c r="F24" i="1"/>
  <c r="F23" i="1"/>
  <c r="F22" i="1"/>
  <c r="E21" i="1"/>
  <c r="E14" i="3" s="1"/>
  <c r="D21" i="1"/>
  <c r="D14" i="3" s="1"/>
  <c r="C21" i="1"/>
  <c r="C14" i="3" s="1"/>
  <c r="F20" i="1"/>
  <c r="F19" i="1"/>
  <c r="F18" i="1"/>
  <c r="F17" i="1"/>
  <c r="F16" i="1"/>
  <c r="F15" i="1"/>
  <c r="F14" i="1"/>
  <c r="F13" i="1"/>
  <c r="F12" i="1"/>
  <c r="F11" i="1"/>
  <c r="F10" i="1"/>
  <c r="F9" i="1"/>
  <c r="F8" i="1"/>
  <c r="F7" i="1"/>
  <c r="F6" i="1"/>
  <c r="E5" i="1"/>
  <c r="E7" i="3" s="1"/>
  <c r="D5" i="1"/>
  <c r="D7" i="3" s="1"/>
  <c r="C5" i="1"/>
  <c r="C7" i="3" s="1"/>
  <c r="F31" i="3" l="1"/>
  <c r="F14" i="3"/>
  <c r="K45" i="5"/>
  <c r="G41" i="5"/>
  <c r="G40" i="5" s="1"/>
  <c r="H40" i="5"/>
  <c r="O55" i="5"/>
  <c r="K9" i="2"/>
  <c r="O26" i="5"/>
  <c r="Q46" i="5"/>
  <c r="O59" i="5"/>
  <c r="F7" i="3"/>
  <c r="R22" i="2"/>
  <c r="R6" i="2" s="1"/>
  <c r="O21" i="5"/>
  <c r="F21" i="1"/>
  <c r="F53" i="1"/>
  <c r="O9" i="2"/>
  <c r="D15" i="5"/>
  <c r="P19" i="5"/>
  <c r="C23" i="5"/>
  <c r="O23" i="5" s="1"/>
  <c r="H31" i="5"/>
  <c r="G31" i="5" s="1"/>
  <c r="O31" i="5" s="1"/>
  <c r="L45" i="5"/>
  <c r="Q67" i="5"/>
  <c r="H28" i="5"/>
  <c r="G28" i="5" s="1"/>
  <c r="O28" i="5" s="1"/>
  <c r="C51" i="5"/>
  <c r="O51" i="5" s="1"/>
  <c r="P54" i="5"/>
  <c r="P55" i="5"/>
  <c r="Q62" i="5"/>
  <c r="P69" i="5"/>
  <c r="L82" i="5"/>
  <c r="K82" i="5" s="1"/>
  <c r="P90" i="5"/>
  <c r="M6" i="2"/>
  <c r="L34" i="5"/>
  <c r="K34" i="5" s="1"/>
  <c r="O34" i="5" s="1"/>
  <c r="H36" i="5"/>
  <c r="G36" i="5" s="1"/>
  <c r="O58" i="5"/>
  <c r="P73" i="5"/>
  <c r="C81" i="5"/>
  <c r="O42" i="2"/>
  <c r="E21" i="3"/>
  <c r="F21" i="3" s="1"/>
  <c r="P21" i="5"/>
  <c r="P49" i="5"/>
  <c r="P56" i="5"/>
  <c r="G61" i="5"/>
  <c r="O61" i="5" s="1"/>
  <c r="P34" i="5"/>
  <c r="F5" i="1"/>
  <c r="F37" i="1"/>
  <c r="K21" i="2"/>
  <c r="K7" i="2" s="1"/>
  <c r="O14" i="5"/>
  <c r="P31" i="5"/>
  <c r="I45" i="5"/>
  <c r="P58" i="5"/>
  <c r="P83" i="5"/>
  <c r="O102" i="5"/>
  <c r="P28" i="5"/>
  <c r="Q41" i="5"/>
  <c r="Q73" i="5"/>
  <c r="P85" i="5"/>
  <c r="K15" i="5"/>
  <c r="O48" i="5"/>
  <c r="P60" i="5"/>
  <c r="O76" i="5"/>
  <c r="P87" i="5"/>
  <c r="R91" i="5"/>
  <c r="F28" i="3"/>
  <c r="R7" i="2"/>
  <c r="F8" i="5"/>
  <c r="R8" i="5" s="1"/>
  <c r="P12" i="5"/>
  <c r="H48" i="5"/>
  <c r="G48" i="5" s="1"/>
  <c r="G45" i="5" s="1"/>
  <c r="P93" i="5"/>
  <c r="P102" i="5"/>
  <c r="I6" i="2"/>
  <c r="G22" i="2"/>
  <c r="G6" i="2" s="1"/>
  <c r="Q22" i="2"/>
  <c r="P27" i="2"/>
  <c r="K41" i="2"/>
  <c r="M26" i="2"/>
  <c r="K26" i="2" s="1"/>
  <c r="F12" i="3"/>
  <c r="R106" i="5"/>
  <c r="H142" i="7" s="1"/>
  <c r="J10" i="4"/>
  <c r="O13" i="5"/>
  <c r="C29" i="5"/>
  <c r="O29" i="5" s="1"/>
  <c r="P29" i="5"/>
  <c r="C32" i="5"/>
  <c r="O32" i="5" s="1"/>
  <c r="P32" i="5"/>
  <c r="G37" i="5"/>
  <c r="O37" i="5" s="1"/>
  <c r="P37" i="5"/>
  <c r="C42" i="5"/>
  <c r="O42" i="5" s="1"/>
  <c r="P42" i="5"/>
  <c r="L43" i="5"/>
  <c r="K43" i="5" s="1"/>
  <c r="K40" i="5" s="1"/>
  <c r="K9" i="5" s="1"/>
  <c r="M40" i="5"/>
  <c r="P65" i="5"/>
  <c r="C65" i="5"/>
  <c r="O65" i="5" s="1"/>
  <c r="C99" i="5"/>
  <c r="O99" i="5" s="1"/>
  <c r="P99" i="5"/>
  <c r="H16" i="5"/>
  <c r="Q16" i="5"/>
  <c r="I15" i="5"/>
  <c r="Q15" i="5" s="1"/>
  <c r="C47" i="5"/>
  <c r="O47" i="5" s="1"/>
  <c r="P47" i="5"/>
  <c r="L22" i="2"/>
  <c r="P22" i="2" s="1"/>
  <c r="I24" i="2"/>
  <c r="G24" i="2" s="1"/>
  <c r="Q24" i="2"/>
  <c r="O24" i="2" s="1"/>
  <c r="Q30" i="2"/>
  <c r="M25" i="2"/>
  <c r="K25" i="2" s="1"/>
  <c r="P37" i="2"/>
  <c r="G37" i="2"/>
  <c r="Q40" i="2"/>
  <c r="O40" i="2" s="1"/>
  <c r="F33" i="3"/>
  <c r="G6" i="4"/>
  <c r="D9" i="5"/>
  <c r="P11" i="5"/>
  <c r="P18" i="5"/>
  <c r="O20" i="5"/>
  <c r="P24" i="5"/>
  <c r="G39" i="5"/>
  <c r="O39" i="5" s="1"/>
  <c r="P39" i="5"/>
  <c r="Q35" i="2"/>
  <c r="O35" i="2" s="1"/>
  <c r="G35" i="2"/>
  <c r="Q27" i="2"/>
  <c r="Q32" i="2"/>
  <c r="O11" i="5"/>
  <c r="P13" i="5"/>
  <c r="P16" i="5"/>
  <c r="O24" i="5"/>
  <c r="Q6" i="2"/>
  <c r="M7" i="2"/>
  <c r="G32" i="2"/>
  <c r="Q41" i="2"/>
  <c r="F8" i="3"/>
  <c r="H10" i="5"/>
  <c r="Q10" i="5"/>
  <c r="L15" i="5"/>
  <c r="C17" i="5"/>
  <c r="O17" i="5" s="1"/>
  <c r="G19" i="5"/>
  <c r="O19" i="5" s="1"/>
  <c r="P20" i="5"/>
  <c r="H22" i="5"/>
  <c r="G22" i="5" s="1"/>
  <c r="O22" i="5" s="1"/>
  <c r="Q22" i="5"/>
  <c r="Q26" i="5"/>
  <c r="P27" i="5"/>
  <c r="P30" i="5"/>
  <c r="P33" i="5"/>
  <c r="C35" i="5"/>
  <c r="O35" i="5" s="1"/>
  <c r="P35" i="5"/>
  <c r="Q43" i="5"/>
  <c r="G44" i="5"/>
  <c r="P44" i="5"/>
  <c r="P50" i="5"/>
  <c r="G52" i="5"/>
  <c r="O52" i="5" s="1"/>
  <c r="P52" i="5"/>
  <c r="P77" i="5"/>
  <c r="C77" i="5"/>
  <c r="O77" i="5" s="1"/>
  <c r="H50" i="5"/>
  <c r="G50" i="5" s="1"/>
  <c r="Q50" i="5"/>
  <c r="C62" i="5"/>
  <c r="O62" i="5" s="1"/>
  <c r="P62" i="5"/>
  <c r="G40" i="2"/>
  <c r="M15" i="5"/>
  <c r="M9" i="5" s="1"/>
  <c r="M8" i="5" s="1"/>
  <c r="C18" i="5"/>
  <c r="O18" i="5" s="1"/>
  <c r="C25" i="5"/>
  <c r="O25" i="5" s="1"/>
  <c r="P25" i="5"/>
  <c r="P26" i="5"/>
  <c r="O36" i="5"/>
  <c r="C38" i="5"/>
  <c r="O38" i="5" s="1"/>
  <c r="P38" i="5"/>
  <c r="Q40" i="5"/>
  <c r="O41" i="5"/>
  <c r="P43" i="5"/>
  <c r="O46" i="5"/>
  <c r="C45" i="5"/>
  <c r="P53" i="5"/>
  <c r="C53" i="5"/>
  <c r="O53" i="5" s="1"/>
  <c r="Q75" i="5"/>
  <c r="H75" i="5"/>
  <c r="G75" i="5" s="1"/>
  <c r="O75" i="5" s="1"/>
  <c r="O27" i="5"/>
  <c r="O30" i="5"/>
  <c r="O33" i="5"/>
  <c r="P36" i="5"/>
  <c r="P41" i="5"/>
  <c r="O44" i="5"/>
  <c r="P46" i="5"/>
  <c r="P68" i="5"/>
  <c r="C68" i="5"/>
  <c r="O68" i="5" s="1"/>
  <c r="G79" i="5"/>
  <c r="O79" i="5" s="1"/>
  <c r="P79" i="5"/>
  <c r="C43" i="5"/>
  <c r="C40" i="5" s="1"/>
  <c r="O40" i="5" s="1"/>
  <c r="M45" i="5"/>
  <c r="Q45" i="5" s="1"/>
  <c r="G49" i="5"/>
  <c r="O49" i="5" s="1"/>
  <c r="C50" i="5"/>
  <c r="O50" i="5" s="1"/>
  <c r="C56" i="5"/>
  <c r="O56" i="5" s="1"/>
  <c r="H57" i="5"/>
  <c r="G57" i="5" s="1"/>
  <c r="O57" i="5" s="1"/>
  <c r="C60" i="5"/>
  <c r="O60" i="5" s="1"/>
  <c r="P63" i="5"/>
  <c r="C63" i="5"/>
  <c r="O63" i="5" s="1"/>
  <c r="P64" i="5"/>
  <c r="P67" i="5"/>
  <c r="Q71" i="5"/>
  <c r="O72" i="5"/>
  <c r="O73" i="5"/>
  <c r="P76" i="5"/>
  <c r="H78" i="5"/>
  <c r="G78" i="5" s="1"/>
  <c r="O78" i="5" s="1"/>
  <c r="O81" i="5"/>
  <c r="P82" i="5"/>
  <c r="C82" i="5"/>
  <c r="O82" i="5" s="1"/>
  <c r="H84" i="5"/>
  <c r="G84" i="5" s="1"/>
  <c r="O84" i="5" s="1"/>
  <c r="Q84" i="5"/>
  <c r="K94" i="5"/>
  <c r="K91" i="5" s="1"/>
  <c r="L91" i="5"/>
  <c r="P95" i="5"/>
  <c r="C95" i="5"/>
  <c r="Q95" i="5"/>
  <c r="C97" i="5"/>
  <c r="O97" i="5" s="1"/>
  <c r="P97" i="5"/>
  <c r="P98" i="5"/>
  <c r="O100" i="5"/>
  <c r="P48" i="5"/>
  <c r="P74" i="5"/>
  <c r="C74" i="5"/>
  <c r="O74" i="5" s="1"/>
  <c r="P75" i="5"/>
  <c r="P80" i="5"/>
  <c r="C80" i="5"/>
  <c r="O80" i="5" s="1"/>
  <c r="G95" i="5"/>
  <c r="H91" i="5"/>
  <c r="O98" i="5"/>
  <c r="C103" i="5"/>
  <c r="O103" i="5" s="1"/>
  <c r="P103" i="5"/>
  <c r="Q55" i="5"/>
  <c r="P57" i="5"/>
  <c r="Q59" i="5"/>
  <c r="O66" i="5"/>
  <c r="O67" i="5"/>
  <c r="O69" i="5"/>
  <c r="P70" i="5"/>
  <c r="C70" i="5"/>
  <c r="O70" i="5" s="1"/>
  <c r="P71" i="5"/>
  <c r="H89" i="5"/>
  <c r="G89" i="5" s="1"/>
  <c r="O89" i="5" s="1"/>
  <c r="Q89" i="5"/>
  <c r="P94" i="5"/>
  <c r="C94" i="5"/>
  <c r="Q94" i="5"/>
  <c r="Q96" i="5"/>
  <c r="D96" i="5"/>
  <c r="C101" i="5"/>
  <c r="O101" i="5" s="1"/>
  <c r="P101" i="5"/>
  <c r="Q104" i="5"/>
  <c r="C83" i="5"/>
  <c r="O83" i="5" s="1"/>
  <c r="G85" i="5"/>
  <c r="O85" i="5" s="1"/>
  <c r="C86" i="5"/>
  <c r="O86" i="5" s="1"/>
  <c r="G87" i="5"/>
  <c r="O87" i="5" s="1"/>
  <c r="C88" i="5"/>
  <c r="O88" i="5" s="1"/>
  <c r="G90" i="5"/>
  <c r="O90" i="5" s="1"/>
  <c r="C92" i="5"/>
  <c r="G93" i="5"/>
  <c r="G91" i="5" s="1"/>
  <c r="D104" i="5"/>
  <c r="I9" i="5" l="1"/>
  <c r="I8" i="5" s="1"/>
  <c r="Q8" i="5" s="1"/>
  <c r="O45" i="5"/>
  <c r="O21" i="2"/>
  <c r="O7" i="2" s="1"/>
  <c r="P78" i="5"/>
  <c r="H45" i="5"/>
  <c r="P45" i="5" s="1"/>
  <c r="O32" i="2"/>
  <c r="O22" i="2"/>
  <c r="P6" i="2"/>
  <c r="K8" i="5"/>
  <c r="C96" i="5"/>
  <c r="O96" i="5" s="1"/>
  <c r="P96" i="5"/>
  <c r="P89" i="5"/>
  <c r="O95" i="5"/>
  <c r="Q9" i="5"/>
  <c r="O41" i="2"/>
  <c r="Q26" i="2"/>
  <c r="O26" i="2" s="1"/>
  <c r="O30" i="2"/>
  <c r="Q25" i="2"/>
  <c r="O25" i="2" s="1"/>
  <c r="C104" i="5"/>
  <c r="O104" i="5" s="1"/>
  <c r="P104" i="5"/>
  <c r="D91" i="5"/>
  <c r="P91" i="5" s="1"/>
  <c r="G10" i="5"/>
  <c r="L6" i="2"/>
  <c r="K22" i="2"/>
  <c r="K6" i="2" s="1"/>
  <c r="O27" i="2"/>
  <c r="O92" i="5"/>
  <c r="O94" i="5"/>
  <c r="O43" i="5"/>
  <c r="O93" i="5"/>
  <c r="L40" i="5"/>
  <c r="P40" i="5" s="1"/>
  <c r="P22" i="5"/>
  <c r="P84" i="5"/>
  <c r="O37" i="2"/>
  <c r="G16" i="5"/>
  <c r="H15" i="5"/>
  <c r="P15" i="5" s="1"/>
  <c r="P10" i="5"/>
  <c r="C15" i="5"/>
  <c r="C91" i="5" l="1"/>
  <c r="O91" i="5" s="1"/>
  <c r="C9" i="5"/>
  <c r="H9" i="5"/>
  <c r="O6" i="2"/>
  <c r="G15" i="5"/>
  <c r="O15" i="5" s="1"/>
  <c r="O16" i="5"/>
  <c r="G9" i="5"/>
  <c r="G8" i="5" s="1"/>
  <c r="O10" i="5"/>
  <c r="D8" i="5"/>
  <c r="L9" i="5"/>
  <c r="L8" i="5" s="1"/>
  <c r="H8" i="5" l="1"/>
  <c r="P9" i="5"/>
  <c r="P8" i="5"/>
  <c r="O9" i="5"/>
  <c r="C8" i="5"/>
  <c r="O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D16" authorId="0" shapeId="0" xr:uid="{00000000-0006-0000-0300-000001000000}">
      <text>
        <r>
          <rPr>
            <b/>
            <sz val="9"/>
            <color indexed="81"/>
            <rFont val="Tahoma"/>
            <family val="2"/>
          </rPr>
          <t>Admin: Điều chỉnh tăng 2.642 trđ, giảm 419trđ do điều chỉnh biên chế; tăng 2,500trđ do bổ sung 20 biên chế cho TP Hà Tĩnh</t>
        </r>
      </text>
    </comment>
    <comment ref="D23" authorId="0" shapeId="0" xr:uid="{00000000-0006-0000-0300-000002000000}">
      <text>
        <r>
          <rPr>
            <b/>
            <sz val="9"/>
            <color indexed="81"/>
            <rFont val="Tahoma"/>
            <family val="2"/>
          </rPr>
          <t>Admin:</t>
        </r>
        <r>
          <rPr>
            <sz val="9"/>
            <color indexed="81"/>
            <rFont val="Tahoma"/>
            <family val="2"/>
          </rPr>
          <t xml:space="preserve">
Điều chỉnh giảm do điều chuyển biên chế sang cơ quan, đơn vị, địa phương khác: 2.642 triệu đồng</t>
        </r>
      </text>
    </comment>
  </commentList>
</comments>
</file>

<file path=xl/sharedStrings.xml><?xml version="1.0" encoding="utf-8"?>
<sst xmlns="http://schemas.openxmlformats.org/spreadsheetml/2006/main" count="582" uniqueCount="346">
  <si>
    <t>PHỤ LỤC SỐ 01:
ĐIỀU CHỈNH DỰ TOÁN THU NGÂN SÁCH NHÀ NƯỚC GIAO CHO CÁC HUYỆN, THÀNH PHỐ NĂM 2025</t>
  </si>
  <si>
    <t>Đơn vị: Triệu đồng</t>
  </si>
  <si>
    <t>TT</t>
  </si>
  <si>
    <t>ĐƠN VỊ</t>
  </si>
  <si>
    <t>DỰ TOÁN GIAO THEO NQ 207/NQ-HĐND</t>
  </si>
  <si>
    <t>DỰ TOÁN ĐIỀU CHỈNH TĂNG</t>
  </si>
  <si>
    <t>DỰ TOÁN ĐIỀU CHỈNH GIẢM</t>
  </si>
  <si>
    <t>DỰ TOÁN SAU ĐIỀU CHỈNH</t>
  </si>
  <si>
    <t>HUYỆN CẨM XUYÊN</t>
  </si>
  <si>
    <t>Thu từ khu vực DNNN do trung ương quản lý</t>
  </si>
  <si>
    <t>Thu từ khu vực DNNN do địa phương quản lý</t>
  </si>
  <si>
    <t>Thu từ khu vực doanh nghiệp có vốn đầu tư nước ngoài</t>
  </si>
  <si>
    <t>Thu từ khu vực kinh tế ngoài quốc doanh</t>
  </si>
  <si>
    <t>Thuế thu nhập cá nhân</t>
  </si>
  <si>
    <t xml:space="preserve">Thuế bảo vệ môi trường </t>
  </si>
  <si>
    <t>Lệ phí trước bạ</t>
  </si>
  <si>
    <t>Thu phí, lệ phí</t>
  </si>
  <si>
    <t>Thuế sử dụng đất nông nghiệp</t>
  </si>
  <si>
    <t>Thuế sử dụng đất phi nông nghiệp</t>
  </si>
  <si>
    <t>Tiền cho thuê đất, thuê mặt nước</t>
  </si>
  <si>
    <t>Thu tiền sử dụng đất</t>
  </si>
  <si>
    <t>Thu tiền cấp quyền khai thác khoáng sản</t>
  </si>
  <si>
    <t>Thu khác ngân sách</t>
  </si>
  <si>
    <t>Thu từ quỹ đất công ích, hoa lợi công sản khác</t>
  </si>
  <si>
    <t>THÀNH PHỐ HÀ TĨNH</t>
  </si>
  <si>
    <t>HUYỆN THẠCH HÀ</t>
  </si>
  <si>
    <t>HUYỆN LỘC HÀ (CŨ)</t>
  </si>
  <si>
    <t>PHỤ LỤC SỐ 02: 
ĐIỀU CHỈNH DỰ TOÁN CHI NGÂN SÁCH ĐỊA PHƯƠNG NĂM 2025</t>
  </si>
  <si>
    <t>Đơn vị tính: triệu đồng</t>
  </si>
  <si>
    <t>Đơn vị/Nội dung</t>
  </si>
  <si>
    <t>Cộng</t>
  </si>
  <si>
    <t>Chi ĐTPT</t>
  </si>
  <si>
    <t>Chi TX và các khoản chi khác</t>
  </si>
  <si>
    <t>Dự phòng ngân sách</t>
  </si>
  <si>
    <t>Chi TX</t>
  </si>
  <si>
    <t>TỔNG CỘNG (A.I+B)</t>
  </si>
  <si>
    <t>A</t>
  </si>
  <si>
    <t>NGÂN SÁCH CẤP TỈNH</t>
  </si>
  <si>
    <t>Trong đó:</t>
  </si>
  <si>
    <t>I</t>
  </si>
  <si>
    <t>Chi các nhiệm vụ chi thuộc ngân sách cấp tỉnh</t>
  </si>
  <si>
    <t>-</t>
  </si>
  <si>
    <t>Chi sự nghiệp giáo dục, đào tạo và dạy nghề (chi các chế độ, chính sách, nhiệm vụ giáo dục đào tạo, dạy nghề khác theo quy định tại mục 2 phần II Phụ lục 06 ban hành kèm theo NQ 207/NQ-HĐND)</t>
  </si>
  <si>
    <t>Chi hoạt động của cơ quan quản lý nhà nước, đảng, đoàn thể</t>
  </si>
  <si>
    <t>Chi văn hóa, thể thao, du lịch, thông tin truyền thông</t>
  </si>
  <si>
    <t>Chi bảo đảm xã hội</t>
  </si>
  <si>
    <t>Chi quốc phòng</t>
  </si>
  <si>
    <t>Chi an ninh và trật tự an toàn xã hội</t>
  </si>
  <si>
    <t>Chi bảo vệ môi trường</t>
  </si>
  <si>
    <t>Chi khác ngân sách</t>
  </si>
  <si>
    <t>II</t>
  </si>
  <si>
    <t>Chi bổ sung cho ngân sách cấp dưới</t>
  </si>
  <si>
    <t>B</t>
  </si>
  <si>
    <t>NGÂN SÁCH HUYỆN</t>
  </si>
  <si>
    <t>Chi sự nghiệp giáo dục, đào tạo và dạy nghề</t>
  </si>
  <si>
    <t>Chi sự nghiệp y tế, dân số và gia đình</t>
  </si>
  <si>
    <t>Sự nghiệp kinh tế và sự nghiệp khác</t>
  </si>
  <si>
    <t>III</t>
  </si>
  <si>
    <t>IV</t>
  </si>
  <si>
    <t>Chi các hoạt động kinh tế khác</t>
  </si>
  <si>
    <t>PHỤ LỤC SỐ 03:
ĐIỀU CHỈNH DỰ TOÁN THU, CHI NGÂN SÁCH HUYỆN VÀ SỐ BỔ SUNG CÂN ĐỐI 
TỪ NGÂN SÁCH CẤP TỈNH CHO NGÂN SÁCH HUYỆN NĂM 2025</t>
  </si>
  <si>
    <t>STT</t>
  </si>
  <si>
    <t>TÊN ĐƠN VỊ</t>
  </si>
  <si>
    <t>Tổng thu NSNN trên địa bàn</t>
  </si>
  <si>
    <t>Thu NSĐP được hưởng theo phân cấp</t>
  </si>
  <si>
    <t>Số bổ sung từ ngân sách cấp trên</t>
  </si>
  <si>
    <t>Trong đó, số bổ sung thực hiện cải cách tiền lương</t>
  </si>
  <si>
    <t>Thu chuyển nguồn từ năm trước chuyển sang</t>
  </si>
  <si>
    <t>Tổng chi cân đối NSĐP</t>
  </si>
  <si>
    <t>Trong đó, thu hồi về ngân sách tỉnh</t>
  </si>
  <si>
    <t>PHỤ LỤC SỐ 04:
PHỤ BIỂU ĐIỀU CHỈNH DỰ TOÁN CHI NGÂN SÁCH NHÀ NƯỚC NĂM 2025 - ĐƠN VỊ DỰ TOÁN TRỰC THUỘC TỈNH UỶ</t>
  </si>
  <si>
    <t>Đơn vị</t>
  </si>
  <si>
    <t>Biên chế</t>
  </si>
  <si>
    <t>Bổ sung dự toán</t>
  </si>
  <si>
    <t>Ghi chú</t>
  </si>
  <si>
    <t>Biên chế giao đầu năm 2025</t>
  </si>
  <si>
    <t>Biên chế giao năm 2025 theo Thông báo của Ban Tổ chức Tỉnh uỷ</t>
  </si>
  <si>
    <t>Biên chế hiện có tại đơn vị</t>
  </si>
  <si>
    <t>Biên chế tăng thêm</t>
  </si>
  <si>
    <t>Tổng cộng</t>
  </si>
  <si>
    <t>Bổ sung quỹ lương</t>
  </si>
  <si>
    <t>Định mức chi thường xuyên</t>
  </si>
  <si>
    <t>Quỹ Tiền thưởng</t>
  </si>
  <si>
    <t>Đơn vị dự toán trực thuộc Tỉnh uỷ</t>
  </si>
  <si>
    <t>Ban Nội chính Tỉnh ủy</t>
  </si>
  <si>
    <t>Đồng chí Nguyễn Thế Hoàn Bí Thư huyện Lộc Hà đến nhận công tác tại Ban Nội chính Tỉnh uỷ giữ chức vụ Phó Trưởng Ban Thường trực theo Quyết định số 1079-QĐ/TU ngày 25/12/2024 của Tỉnh uỷ</t>
  </si>
  <si>
    <t>Đảng uỷ Khối các cơ quan và Doanh nghiệp tỉnh</t>
  </si>
  <si>
    <t>Nguyễn Thiều Quang PBT Thường trực huyện Vũ Quang nhận công tác tại Đảng uỷ Khối các cơ quan và Doanh nghiệp tỉnh giữ chức vụ Phó Bí thư theo Quyết định số 1040-QĐ/TU ngày 29/10/2024</t>
  </si>
  <si>
    <t>PHỤ LỤC SỐ 05:
PHÂN BỔ CHI TIẾT VỐN SỰ NGHIỆP CHƯƠNG TRÌNH MỤC TIÊU QUỐC GIA 
NGÂN SÁCH CẤP TỈNH VÀ ĐIỀU CHỈNH DỰ TOÁN CHI NGÂN SÁCH HUYỆN NĂM 2025</t>
  </si>
  <si>
    <t>Tên đơn vị</t>
  </si>
  <si>
    <t>Dự toán năm 2025 theo Nghị quyết 207/NQ-HĐND</t>
  </si>
  <si>
    <t>Dự toán năm 2025 điều chỉnh tăng</t>
  </si>
  <si>
    <t>Dự toán năm 2025 điều chỉnh giảm</t>
  </si>
  <si>
    <t>Dự toán năm 2025 sau điều chỉnh</t>
  </si>
  <si>
    <t>Tổng số</t>
  </si>
  <si>
    <t>Chương trình mục tiêu quốc gia xây dựng nông thôn mới</t>
  </si>
  <si>
    <t>Vốn trong nước</t>
  </si>
  <si>
    <t>Vốn ngoài nước</t>
  </si>
  <si>
    <t>TỔNG SỐ</t>
  </si>
  <si>
    <t>Ngân sách cấp tỉnh</t>
  </si>
  <si>
    <t>Văn phòng Điều phối nông thôn mới tỉnh</t>
  </si>
  <si>
    <t>Đào tạo, tập huấn Chương trình OCOP</t>
  </si>
  <si>
    <t>Tập huấn nâng cao nhận thức về xây dựng nông thôn mới, tập huấn triển khai xây khu dân cư kiểu mẫu...</t>
  </si>
  <si>
    <t xml:space="preserve">Hoạt động của trang Web nông thôn mới (hosting; nhuận bút, nhuận ảnh, quản trị....); In ấn các video, tài liệu, ấn phẩm, pano, áp phích... phục vụ công tác tuyên truyền NTM, OCOP; Các hoạt động truyền thông khác về xây dựng nông thôn mới </t>
  </si>
  <si>
    <t>Kinh phí hoạt động của cơ quan chỉ đạo chương trình các cấp theo quy định (Kinh phí quản lý, chỉ đạo chương trình)</t>
  </si>
  <si>
    <t xml:space="preserve">Sở Nông nghiệp và Phát triển nông thôn </t>
  </si>
  <si>
    <t xml:space="preserve">Văn phòng Sở </t>
  </si>
  <si>
    <t>+</t>
  </si>
  <si>
    <t>Kinh phí hoạt động của cơ quan chỉ đạo Chương trình các cấp theo quy định (Kinh phí quản lý, chỉ đạo chương trình)</t>
  </si>
  <si>
    <t>Chi cục phát triển nông thôn</t>
  </si>
  <si>
    <t>Tổ chức đánh giá phân hạng sản phẩm OCOP</t>
  </si>
  <si>
    <t>Nâng cao năng lực, nhận thức cho khu vực kinh tế tập thể</t>
  </si>
  <si>
    <t>Chi cục Trồng trọt và BVTV</t>
  </si>
  <si>
    <t>Tập huấn, hướng dẫn thu gom bao gói thuốc bảo vệ thực vật sau sử dụng; thu gom, xử lý và sử dụng phụ phẩm nông nghiệp</t>
  </si>
  <si>
    <t>Chi cục Chăn nuôi và Thú y</t>
  </si>
  <si>
    <t>Tập huấn hướng dẫn xử lý chất thải chăn nuôi, gắn với thực hiện các quy định pháp luật chăn nuôi; tuyên truyền, hướng dẫn thực hiện các quy định về chăn nuôi, xử lý chất thải chăn nuôi, góp phần bảo vệ môi trường trong xây dựng nông thôn mới (phát sóng trên truyền hình tỉnh)</t>
  </si>
  <si>
    <t xml:space="preserve">Chi cục Quản lý Chất lượng Nông lâm sản và Thủy sản </t>
  </si>
  <si>
    <t xml:space="preserve">Tập huấn nâng cao năng lực về an toàn thực phẩm cho các cơ sở sản xuất, kinh doanh nông lâm thủy sản và cán bộ quản lý các cấp </t>
  </si>
  <si>
    <t>Trung tâm Nước sạch và Vệ sinh môi trường nông thôn</t>
  </si>
  <si>
    <t>Thông tin, tuyên truyền về nước sạch nông thôn trong xây dựng nông thôn mới</t>
  </si>
  <si>
    <t>Đào tạo, tập huấn nâng cao năng lực cho cán bộ, người dân và cộng đồng tại các xã đạt chuẩn nông thôn mới và các xã đăng ký đạt chuẩn nông thôn mới nâng cao về sử dụng, quản lý nước sạch nông thôn</t>
  </si>
  <si>
    <t>Trung tâm Khuyến nông</t>
  </si>
  <si>
    <t>Thông tin, truyền thông về nông thôn mới nhằm nâng cao nhận thức, chuyển đổi tư duy của cán bộ, người dân về xây dựng nông thôn mới</t>
  </si>
  <si>
    <t>Tập huấn nâng cao năng lực, các kỹ năng khuyến nông cho tổ chức Khuyến nông cộng đồng</t>
  </si>
  <si>
    <t>Sở Tài nguyên và Môi trường</t>
  </si>
  <si>
    <t>Truyền thông, tập huấn hướng dẫn thực hiện tiêu chí Môi trường; phân loại chất thải rắn sinh hoạt tại nguồn, hướng dẫn xử lý chất thải thực phẩm tại các xã phấn đấu đạt chuẩn nông thôn mới nâng cao, kiểu mẫu năm 2025</t>
  </si>
  <si>
    <t>Sở Khoa học công nghệ (Trung tâm Ứng dụng KHCN &amp;ĐMST tỉnh Hà Tĩnh)</t>
  </si>
  <si>
    <t xml:space="preserve"> Tập huấn, hướng dẫn giải pháp thu gom, tái sử dụng chất thải hữu cơ, phụ phẩm nông nghiệp, rác thải sinh hoạt theo hướng tuần hoàn, kết hợp hỗ trợ chế phẩm sinh học cho các học viên thực hành ứng dụng tại hộ gia đình</t>
  </si>
  <si>
    <t xml:space="preserve"> Tập huấn, hướng dẫn xử lý kỹ thuật xử lý môi trường tại các cơ sở chăn nuôi, nâng cao chất lượng môi trường, kết hợp hỗ trợ chế phẩm sinh học cho các học viên thực hành ứng dụng tại hộ gia đình</t>
  </si>
  <si>
    <t xml:space="preserve"> Tập huấn hướng dẫn kỹ thuật tái sử dụng phụ phẩm nông nghiệp sản xuất nấm ăn, kết hợp hỗ trợ giống nấm cho người dân</t>
  </si>
  <si>
    <t xml:space="preserve">Sở Văn hóa Thể thao và Du lịch </t>
  </si>
  <si>
    <t>Văn phòng Sở</t>
  </si>
  <si>
    <t>Ban quản lý Di tích Nguyễn Du</t>
  </si>
  <si>
    <t>Hỗ trợ kinh phí xây dựng điểm checkin tại Điểm du lịch Di tích Quốc gia đặc biệt khu lưu niệm Nguyễn Du</t>
  </si>
  <si>
    <t xml:space="preserve">Sở Thông tin và Truyền thông </t>
  </si>
  <si>
    <t>Trung tâm Công nghệ thông tin và Truyền thông</t>
  </si>
  <si>
    <t>Tập huấn, tuyên truyền chuyển đổi số trong xây dựng NTM, hướng tới NTM thông minh giai đoạn 2021 - 2025</t>
  </si>
  <si>
    <t>Sở Lao động - TBXH</t>
  </si>
  <si>
    <t>Xây dựng định mức kinh tế, kỹ thuật các nghề trình độ sơ cấp và đào tạo dưới 3 tháng</t>
  </si>
  <si>
    <t xml:space="preserve">Phát triển nhà giáo, cán bộ quản lý giáo dục nghề nghiệp, người dạy nghề </t>
  </si>
  <si>
    <t>Thông tin, truyền thông về học nghề, việc làm</t>
  </si>
  <si>
    <t>Kinh phí hoạt động của cơ quan chỉ đạo Chương trình các cấp theo quy định (Kinh phí quản lý, chỉ đạo chương trình đào tạo nghề cho lao động nông thôn)</t>
  </si>
  <si>
    <t>Sở Kế hoạch và Đầu tư</t>
  </si>
  <si>
    <t>Sở Tài chính</t>
  </si>
  <si>
    <t>Trung tâm Hỗ trợ phát triển doanh nghiệp và Xúc tiến đầu tư tỉnh</t>
  </si>
  <si>
    <t xml:space="preserve">Tổ chức khảo sát sản phẩm du lịch nông thôn tại Hà Tĩnh </t>
  </si>
  <si>
    <t xml:space="preserve">Tuyên truyền, quảng bá du lịch nông thôn trên các phương tiện truyền thông </t>
  </si>
  <si>
    <t>Tỉnh đoàn</t>
  </si>
  <si>
    <t>Tập huấn, tuyên truyền về tăng cường bảo vệ môi trường, an toàn thực phẩm và cấp nước sạch nông thôn trong xây dựng nông thôn mới</t>
  </si>
  <si>
    <t>Tổ chức tập huấn, diễn đàn về chuyển đổi số trong truyền thông quảng bá OCOP, các mô hình kinh tế, mô hình khởi nghiệp của thanh niên thông qua các nền tảng mạng xã hội</t>
  </si>
  <si>
    <t>Tổ chức các diễn đàn, tọa đàm, tập huấn nâng cao kiến thức về chuyển đổi số trong xây dựng nông thôn mới, hướng tới nông thôn mới thông minh trong thế hệ trẻ</t>
  </si>
  <si>
    <t>Tập huấn cho thành viên các đội tri thức trẻ tình nguyện tham gia xây dựng nông thôn mới; tổ chức tập huấn, hướng dẫn về kỹ thuật trồng trọt, chăn nuôi, ứng dụng công nghệ trong sản xuất, kinh doanh và tiêu thụ nông sản cho người dân</t>
  </si>
  <si>
    <t>Hội Liên hiệp phụ nữ tỉnh</t>
  </si>
  <si>
    <t>Tổ chức truyền thông Phụ nữ chung tay bảo vệ môi trường; hưởng ứng phong trào "chống rác thải nhựa:; xây dựng nhà sạch, vườn đẹp, vườn có hiệu quả kinh tế</t>
  </si>
  <si>
    <t>Tập huấn, hội nghị, hội thảo, hội thi, sơ kết, tổng kết, khen thưởng, biểu dương các điển hình thực hiện vun đắp giá trị tốt đẹp gia đình và cuộc vận động “Xây dựng gia đình 5 không, 3 sạch”</t>
  </si>
  <si>
    <t>Hỗ trợ triển khai hiệu quả Đề án “Hỗ trợ phụ nữ khởi nghiệp giai đoạn 2017-2025”: Chi giải thưởng cho hoạt động tổ chức Ngày phụ nữ khởi nghiệp tại các cấp Hội Phụ nữ</t>
  </si>
  <si>
    <t>Liên minh Hợp tác xã</t>
  </si>
  <si>
    <t>UBMT Tổ quốc tỉnh</t>
  </si>
  <si>
    <t>Nâng cao hiệu quả thực hiện công tác giám sát và phản biện xã hội</t>
  </si>
  <si>
    <t>Hội nông dân tỉnh</t>
  </si>
  <si>
    <t>Tổ chức các hoạt động hỗ trợ xây dựng mô hình, nâng cao chất lượng, hiệu quả hoạt động của các Chi hội, Tổ hội nghề nghiệp theo hướng dẫn của Trung ương Hội Nông dân Việt Nam</t>
  </si>
  <si>
    <t xml:space="preserve">Triển khai Phong trào “Nông dân thi đua sản xuất kinh doanh giỏi, đoàn kết giúp nhau làm giàu và giảm nghèo bền vững” </t>
  </si>
  <si>
    <t>Báo Hà Tĩnh</t>
  </si>
  <si>
    <t>Tuyên truyền về chất lượng môi trường, xây dựng cảnh quan nông thôn sáng – xanh – sạch đẹp – an toàn</t>
  </si>
  <si>
    <t>Tuyên truyền, nâng cao nhận thức về chuyển đổi số trong xây dựng nông thôn mới</t>
  </si>
  <si>
    <t>Đài Phát thanh - Truyền hình tỉnh</t>
  </si>
  <si>
    <t>Công an tỉnh</t>
  </si>
  <si>
    <t xml:space="preserve">Tuyên truyền về công tác công an thực hiện Chương trình </t>
  </si>
  <si>
    <t>Hỗ trợ xây dựng, củng cố, duy trì, sơ kết, tổng kết nhân rộng mô hình, điển hình về đảm bảo an ninh, trật tự xây dựng nông thôn mới</t>
  </si>
  <si>
    <t>Tổ chức các lớp bồi dưỡng, hội thảo chuyên đề về công tác đảm bảo an ninh, trật tự ở địa bàn nông thôn</t>
  </si>
  <si>
    <t>Nâng cao chất lượng, hiệu quả thực hiện tiêu chí an ninh trật tự trong xây dựng nông thôn mới</t>
  </si>
  <si>
    <t>Ban Tuyên giáo Tỉnh ủy</t>
  </si>
  <si>
    <t>Tập huấn, bồi dưỡng nâng cao năng lực cho đội ngũ báo cáo viên, tuyên truyền viên, cộng tác viên dư luận xã hội tuyên truyền về tỉnh đạt chuẩn nông thôn mới, các chủ trương, cơ chế chính sách mới của Trung ương, của tỉnh về xây dựng nông thôn mới, điển hình, địa phương làm tốt, nâng cao nhận thức, của nhân dân trong xây dựng nông thôn mới bền vững</t>
  </si>
  <si>
    <t>Ngân sách huyện</t>
  </si>
  <si>
    <t>Huyện Kỳ Anh</t>
  </si>
  <si>
    <t>Thị xã Kỳ Anh</t>
  </si>
  <si>
    <t>Huyện Cẩm Xuyên</t>
  </si>
  <si>
    <t>Thành phố Hà Tĩnh</t>
  </si>
  <si>
    <t>Huyện Thạch Hà</t>
  </si>
  <si>
    <t>Huyện Can Lộc</t>
  </si>
  <si>
    <t>Huyện Đức Thọ</t>
  </si>
  <si>
    <t>Huyện Nghi Xuân</t>
  </si>
  <si>
    <t>Huyện Hương Sơn</t>
  </si>
  <si>
    <t>Huyện Hương Khê</t>
  </si>
  <si>
    <t>TX Hồng Lĩnh</t>
  </si>
  <si>
    <t>Huyện Vũ Quang</t>
  </si>
  <si>
    <t>Huyện Lộc Hà</t>
  </si>
  <si>
    <t>Ghi chú: (1) Chi Chương trình mục tiêu quốc gia xây dựng nông thôn mới chi tiết từng dự án thành phần của cơ quan, tổ chức, đơn vị cấp tỉnh và từng huyện. (2) Vốn ĐTPT đã được phân bổ tại Nghị quyết số 208/NQ-HĐND ngày 13/12/2024 của HĐND tỉnh</t>
  </si>
  <si>
    <t>DỰ TOÁN KINH PHÍ MUA SẮM (HOẶC SỬA CHỮA, NÂNG CẤP) TÀI SẢN, TRANG THIẾT BỊ; THỰC HIỆN KẾ HOẠCH CHUYỂN ĐỔI SỐ; BẢO DƯỠNG, SỬA CHỮA, CẢI TẠO, NÂNG CẤP, MỞ RỘNG, XÂY DỰNG MỚI HẠNG MỤC CÔNG TRÌNH TRONG CÁC DỰ ÁN ĐÃ ĐẦU TƯ XÂY DỰNG NĂM 2025 CÁC ĐƠN VỊ CẤP TỈNH</t>
  </si>
  <si>
    <t>Đơn vị tính: Triệu đồng</t>
  </si>
  <si>
    <t>Nội dung</t>
  </si>
  <si>
    <t>Dự toán năm 2025</t>
  </si>
  <si>
    <t>Mua sắm tài sản, trang thiết bị</t>
  </si>
  <si>
    <t>Dự toán NSNN thực hiện các nhiệm vụ chuyển đổi số</t>
  </si>
  <si>
    <t>Dự toán NSNN BD,SC, cải tạo, nâng cấp, mở rộng</t>
  </si>
  <si>
    <t>Tổng:</t>
  </si>
  <si>
    <t>Ngân sách nhà nước</t>
  </si>
  <si>
    <t>Nguồn hợp pháp của đơn vị</t>
  </si>
  <si>
    <t>1=2+5+6</t>
  </si>
  <si>
    <t>2=3+4</t>
  </si>
  <si>
    <t>Tổng số:</t>
  </si>
  <si>
    <t>*</t>
  </si>
  <si>
    <t>Các cơ quan, đơn vị cấp tỉnh</t>
  </si>
  <si>
    <t>Cấp huyện</t>
  </si>
  <si>
    <t>Lĩnh vực quản lý hành chính, nhà nước, đảng, đoàn thể</t>
  </si>
  <si>
    <t>Văn phòng Sở Tài chính (trong đó mua sắm xe ô tô: 950 triệu đồng)</t>
  </si>
  <si>
    <t>Văn phòng Sở Nội vụ</t>
  </si>
  <si>
    <t>Sở Nông nghiệp và Phát triển thôn</t>
  </si>
  <si>
    <t>3.1</t>
  </si>
  <si>
    <t>3.2</t>
  </si>
  <si>
    <t>Chi cục Quản lý chất lượng nông, lâm sản và thuỷ sản</t>
  </si>
  <si>
    <t>3.3</t>
  </si>
  <si>
    <t>Chi cục trồng trọt và bảo vệ thực vật</t>
  </si>
  <si>
    <t>3.4</t>
  </si>
  <si>
    <t>Chi cục Phát triển nông thôn</t>
  </si>
  <si>
    <t>Văn phòng Sở Công Thương</t>
  </si>
  <si>
    <t>Văn phòng Sở Xây dựng (trong đó mua sắm xe ô tô: 950 triệu đồng)</t>
  </si>
  <si>
    <t>Văn phòng Sở Khoa học và Công nghệ</t>
  </si>
  <si>
    <t>Văn phòng Sở Kế hoạch và Đầu tư</t>
  </si>
  <si>
    <t>Thanh tra tỉnh</t>
  </si>
  <si>
    <t>Tỉnh uỷ</t>
  </si>
  <si>
    <t>9.1</t>
  </si>
  <si>
    <t>Ban tổ chức Tỉnh ủy</t>
  </si>
  <si>
    <t>9.2</t>
  </si>
  <si>
    <t>Ban Tuyên giáo Tỉnh ủy  (trong đó mua sắm xe ô tô: 1.600 triệu đồng)</t>
  </si>
  <si>
    <t>9.3</t>
  </si>
  <si>
    <t>Ủy ban kiểm tra Tỉnh ủy</t>
  </si>
  <si>
    <t>9.4</t>
  </si>
  <si>
    <t>Ban Nội chính Tỉnh ủy (trong đó mua sắm xe ô tô: 1.600 triệu đồng)</t>
  </si>
  <si>
    <t>9.5</t>
  </si>
  <si>
    <t>Ban Dân vận</t>
  </si>
  <si>
    <t>9.6</t>
  </si>
  <si>
    <t>Văn phòng tỉnh uỷ (trong đó mua sắm xe ô tô: 4.500 triệu đồng)</t>
  </si>
  <si>
    <t xml:space="preserve">Văn phòng Đoàn Đại biểu Quốc hội và HĐND tỉnh </t>
  </si>
  <si>
    <t>Văn phòng Sở Tài nguyên và Môi trường</t>
  </si>
  <si>
    <t xml:space="preserve"> Văn phòng Sở Tư pháp</t>
  </si>
  <si>
    <t>Văn phòng Sở Ngoại vụ</t>
  </si>
  <si>
    <t>Văn phòng Sở Thông tin truyền thông</t>
  </si>
  <si>
    <t>Văn phòng Sở Lao động, Thương binh và Xã hội</t>
  </si>
  <si>
    <t>Văn phòng Sở Nông nghiệp và Phát triển nông thôn</t>
  </si>
  <si>
    <t>Văn phòng UBND tỉnh</t>
  </si>
  <si>
    <t>Văn phòng Sở Giáo dục và Đào tạo</t>
  </si>
  <si>
    <t>Văn phòng Sở Y tế</t>
  </si>
  <si>
    <t>Ban quản lý Khu kinh tế tỉnh</t>
  </si>
  <si>
    <t>Ban Thi đua khen thưởng tỉnh</t>
  </si>
  <si>
    <t xml:space="preserve"> Tỉnh đoàn</t>
  </si>
  <si>
    <t>Liên hiệp các hội Khoa học và Kỹ thuật</t>
  </si>
  <si>
    <t>Hội Nhà báo</t>
  </si>
  <si>
    <t>Hội liên hiệp Văn học nghệ thuật</t>
  </si>
  <si>
    <t>Hội Chữ thập đỏ</t>
  </si>
  <si>
    <t>Sở Văn hoá, Thể thao và Du lịch</t>
  </si>
  <si>
    <t>Lĩnh vực giáo dục, đào tạo, dạy nghề</t>
  </si>
  <si>
    <t>Trường THPT Kỳ Anh</t>
  </si>
  <si>
    <t>Trường THPT Lê Quảng Chí</t>
  </si>
  <si>
    <t>Trương THPT Nguyễn Thị Bích Châu</t>
  </si>
  <si>
    <t>Trường THPT Kỳ Lâm</t>
  </si>
  <si>
    <t>Trường THPT Cẩm Xuyên</t>
  </si>
  <si>
    <t>Trường THPT Cẩm Bình</t>
  </si>
  <si>
    <t>Trường THPT Thành Sen</t>
  </si>
  <si>
    <t>Trường THPT Chuyên Hà Tĩnh</t>
  </si>
  <si>
    <t>Trường THPT Lý Tự Trọng</t>
  </si>
  <si>
    <t>Trường THPT Nguyễn Văn Trỗi</t>
  </si>
  <si>
    <t>Trường THPT Nguyễn Đổng Chi</t>
  </si>
  <si>
    <t>Trường THPT Đồng Lộc</t>
  </si>
  <si>
    <t>Trường THPT Nghèn</t>
  </si>
  <si>
    <t>Trường THPT Hàm Nghi</t>
  </si>
  <si>
    <t>Trường THPT Vũ Quang</t>
  </si>
  <si>
    <t>Trường THPT Cù Huy Cận</t>
  </si>
  <si>
    <t>Trường THPT Hương Sơn</t>
  </si>
  <si>
    <t xml:space="preserve">Trường THPT Lê Hữu Trác </t>
  </si>
  <si>
    <t>Trường THPT Lý Chính Thắng</t>
  </si>
  <si>
    <t>Trường THPT Cao Thắng</t>
  </si>
  <si>
    <t>Trường THPT Đức Thọ</t>
  </si>
  <si>
    <t>Trường THPT Nguyễn Thị Minh Khai</t>
  </si>
  <si>
    <t>Trường THPT Trần Phú</t>
  </si>
  <si>
    <t>Trường THPT Hồng Lĩnh</t>
  </si>
  <si>
    <t>Trường THPT Nguyễn Du</t>
  </si>
  <si>
    <t>Trường THPT Nguyễn Công Trứ</t>
  </si>
  <si>
    <t>Trường THPT Nghi Xuân</t>
  </si>
  <si>
    <t>Trường THCS&amp;THPT Dân tộc nội trú Hà Tĩnh</t>
  </si>
  <si>
    <t>Trung tâm Giáo dục thường xuyên tỉnh</t>
  </si>
  <si>
    <t>Trường THPT Hương Khê</t>
  </si>
  <si>
    <t>Trường THPT Nguyễn Đình Liễn</t>
  </si>
  <si>
    <t>Trường THPT Hà Huy Tập</t>
  </si>
  <si>
    <t>Trường THPT Lê Quý Đôn</t>
  </si>
  <si>
    <t>Trường THPT Mai Thúc Loan</t>
  </si>
  <si>
    <t>Trường THPT Nguyễn Trung Thiên</t>
  </si>
  <si>
    <t xml:space="preserve">Trường THPT Phúc Trạch </t>
  </si>
  <si>
    <t>Trường Trung cấp Kỹ nghệ Hà Tĩnh</t>
  </si>
  <si>
    <t>Trường Trung cấp Nghề Hà Tĩnh</t>
  </si>
  <si>
    <t>Trường Cao đẳng Y tế</t>
  </si>
  <si>
    <t>Trường Cao đẳng Nguyễn Du</t>
  </si>
  <si>
    <t>Trường cao đẳng Kỹ thuật Việt - Đức Hà Tĩnh</t>
  </si>
  <si>
    <t>Trường Đại học Hà Tĩnh</t>
  </si>
  <si>
    <t>Lĩnh vực y tế</t>
  </si>
  <si>
    <t>Trung tâm Kiểm soát bệnh tật Hà Tĩnh</t>
  </si>
  <si>
    <t>Trung tâm Kiểm nghiệm thuốc, mỹ phẩm, thực phẩm</t>
  </si>
  <si>
    <t>Bệnh viện Phổi Hà Tĩnh</t>
  </si>
  <si>
    <t>Bệnh viện Mắt Hà Tĩnh</t>
  </si>
  <si>
    <t>Bệnh viện đa khoa TX Kỳ Anh</t>
  </si>
  <si>
    <t>Bệnh viện phục hồi chức năng Hà Tĩnh</t>
  </si>
  <si>
    <t>Bệnh viện y học cổ truyền Hà Tĩnh</t>
  </si>
  <si>
    <t>Bệnh viện Đa khoa tỉnh Hà Tĩnh</t>
  </si>
  <si>
    <t>Bệnh viện Sức khoẻ tâm thần</t>
  </si>
  <si>
    <t>Trung tâm Pháp y và Giám định y khoa</t>
  </si>
  <si>
    <t>Chi cục Vệ sinh an toàn thực phẩm</t>
  </si>
  <si>
    <t xml:space="preserve">Chi cục Dân số </t>
  </si>
  <si>
    <t>Sự nghiệp văn hóa, thể thao, du lịch</t>
  </si>
  <si>
    <t>Ban Quản lý di tích Trần Phú</t>
  </si>
  <si>
    <t>Ban Quản Khu di tích Cố Tổng Bí thư Hà Huy Tập</t>
  </si>
  <si>
    <t xml:space="preserve">Ban quản lý  Di tích Nguyễn Du </t>
  </si>
  <si>
    <t xml:space="preserve">TT Huấn luyện và Thi đấu thể dục, thể thao </t>
  </si>
  <si>
    <t>Bảo tàng tỉnh</t>
  </si>
  <si>
    <t>V</t>
  </si>
  <si>
    <t>Sự nghiệp đảm bảo xã hội</t>
  </si>
  <si>
    <t>Trung tâm điều dưỡng người có công và BTXH Hà Tĩnh</t>
  </si>
  <si>
    <t>Trung tâm Công tác xã hội -giáo dục, dạy nghề cho người khuyết tật</t>
  </si>
  <si>
    <t>Làng trẻ em mồ côi Hà Tĩnh</t>
  </si>
  <si>
    <t>VI</t>
  </si>
  <si>
    <t>Sự nghiệp Nông nghiệp và Phát triển nông thôn</t>
  </si>
  <si>
    <t xml:space="preserve">Trung tâm Khuyến nông tỉnh </t>
  </si>
  <si>
    <t>Chi cục Phát triển nông thôn (Mua sắm xe ô tô)</t>
  </si>
  <si>
    <t xml:space="preserve"> Trung tâm Nước sạch và Vệ sinh môi trường nông thôn </t>
  </si>
  <si>
    <t xml:space="preserve"> Ban Quản lý RPH Hương Khê</t>
  </si>
  <si>
    <t>VII</t>
  </si>
  <si>
    <t>Sự nghiệp Giao thông</t>
  </si>
  <si>
    <t>Ban Quản lý Bến xe khách Hà Tĩnh</t>
  </si>
  <si>
    <t>VIII</t>
  </si>
  <si>
    <t>Các đơn vị sự nghiệp thuộc Tỉnh uỷ</t>
  </si>
  <si>
    <t>NS đưa vào Tỉnh uỷ</t>
  </si>
  <si>
    <t>Ban bảo vệ, chăm sóc sức khỏe cán bộ tỉnh</t>
  </si>
  <si>
    <t>Đảng uỷ khối cơ quan và Doanh nghiệp tỉnh</t>
  </si>
  <si>
    <t>Trường Chính trị Trần Phú</t>
  </si>
  <si>
    <t>NS đưa vào Đào tạo</t>
  </si>
  <si>
    <t>IX</t>
  </si>
  <si>
    <t>Sự nghiệp khác</t>
  </si>
  <si>
    <t>Trung tâm trợ giúp pháp lý</t>
  </si>
  <si>
    <t>Phòng Công chứng số 1</t>
  </si>
  <si>
    <t>Trung tâm Hoạt động thanh thiếu nhi tỉnh</t>
  </si>
  <si>
    <t>BQL Khu tưởng niệm Lý Tự Trọng</t>
  </si>
  <si>
    <t>Trung tâm Công báo tin học tỉnh</t>
  </si>
  <si>
    <t>Đài Phát thanh truyền hình tỉnh</t>
  </si>
  <si>
    <t>Ghi chú: Chi tiết thông tin về tài sản mua sắm (hoặc sửa chữa, nâng cấp); về công trình/hạng mục công trình, nội dung cải tạo, sửa chữa, nâng cấp, mở rộng, xây dựng mới hạng mục công trình trong các dự án đã đầu tư xây dựng; về các nhiệm vụ thuộc Kế hoạch chuyển đổi số theo các Phụ lục kèm theo Quyết định số 2846/QĐ-UBND ngày 11/12/2024 của UBND tỉnh.</t>
  </si>
  <si>
    <t>Phụ lục số 06</t>
  </si>
  <si>
    <t>ỦY BAN NHÂN DÂN TỈNH</t>
  </si>
  <si>
    <t>(Kèm theo Tờ trình số           /TTr-UBND ngày          /01/2025 của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</si>
</sst>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_-* #,##0_-;\-* #,##0_-;_-* &quot;-&quot;??_-;_-@_-"/>
    <numFmt numFmtId="166" formatCode="_(* #,##0_);_(* \(#,##0\);_(* &quot;-&quot;??_);_(@_)"/>
  </numFmts>
  <fonts count="33">
    <font>
      <sz val="11"/>
      <color theme="1"/>
      <name val="Calibri"/>
      <family val="2"/>
      <scheme val="minor"/>
    </font>
    <font>
      <sz val="12"/>
      <color theme="1"/>
      <name val="Times New Roman"/>
      <family val="2"/>
    </font>
    <font>
      <sz val="11"/>
      <color theme="1"/>
      <name val="Calibri"/>
      <family val="2"/>
      <scheme val="minor"/>
    </font>
    <font>
      <b/>
      <sz val="12"/>
      <color theme="1"/>
      <name val="Times New Roman"/>
      <family val="1"/>
    </font>
    <font>
      <b/>
      <sz val="11"/>
      <color theme="1"/>
      <name val="Times New Roman"/>
      <family val="1"/>
    </font>
    <font>
      <i/>
      <sz val="12"/>
      <color theme="1"/>
      <name val="Times New Roman"/>
      <family val="1"/>
    </font>
    <font>
      <sz val="11"/>
      <color theme="1"/>
      <name val="Times New Roman"/>
      <family val="1"/>
    </font>
    <font>
      <i/>
      <sz val="11"/>
      <color theme="1"/>
      <name val="Times New Roman"/>
      <family val="1"/>
    </font>
    <font>
      <b/>
      <sz val="12"/>
      <name val="Times New Roman"/>
      <family val="1"/>
    </font>
    <font>
      <b/>
      <sz val="10"/>
      <name val="Times New Roman"/>
      <family val="1"/>
    </font>
    <font>
      <sz val="11"/>
      <color rgb="FF000000"/>
      <name val="Times New Roman"/>
      <family val="1"/>
    </font>
    <font>
      <sz val="11"/>
      <name val="Times New Roman"/>
      <family val="1"/>
    </font>
    <font>
      <sz val="12"/>
      <name val="Times New Roman"/>
      <family val="1"/>
    </font>
    <font>
      <i/>
      <sz val="12"/>
      <name val="Times New Roman"/>
      <family val="1"/>
    </font>
    <font>
      <sz val="10"/>
      <name val="Times New Roman"/>
      <family val="1"/>
    </font>
    <font>
      <sz val="8"/>
      <name val="Times New Roman"/>
      <family val="1"/>
    </font>
    <font>
      <b/>
      <sz val="13"/>
      <name val="Times New Roman"/>
      <family val="1"/>
    </font>
    <font>
      <i/>
      <sz val="11"/>
      <name val="Times New Roman"/>
      <family val="1"/>
    </font>
    <font>
      <b/>
      <sz val="11"/>
      <name val="Times New Roman"/>
      <family val="1"/>
    </font>
    <font>
      <b/>
      <sz val="9"/>
      <color indexed="81"/>
      <name val="Tahoma"/>
      <family val="2"/>
    </font>
    <font>
      <sz val="9"/>
      <color indexed="81"/>
      <name val="Tahoma"/>
      <family val="2"/>
    </font>
    <font>
      <sz val="12"/>
      <color theme="1"/>
      <name val="Times New Roman"/>
      <family val="1"/>
    </font>
    <font>
      <sz val="11"/>
      <color theme="1"/>
      <name val="Times New Roman"/>
      <family val="2"/>
    </font>
    <font>
      <b/>
      <sz val="13"/>
      <color rgb="FF000000"/>
      <name val="Times New Roman"/>
      <family val="1"/>
    </font>
    <font>
      <i/>
      <sz val="13"/>
      <color rgb="FF000000"/>
      <name val="Times New Roman"/>
      <family val="1"/>
    </font>
    <font>
      <i/>
      <sz val="11"/>
      <color rgb="FF000000"/>
      <name val="Times New Roman"/>
      <family val="1"/>
    </font>
    <font>
      <b/>
      <sz val="10"/>
      <color rgb="FF000000"/>
      <name val="Times New Roman"/>
      <family val="1"/>
    </font>
    <font>
      <b/>
      <sz val="10"/>
      <color theme="1"/>
      <name val="Times New Roman"/>
      <family val="1"/>
    </font>
    <font>
      <sz val="10"/>
      <color theme="1"/>
      <name val="Times New Roman"/>
      <family val="1"/>
    </font>
    <font>
      <sz val="10"/>
      <color rgb="FF000000"/>
      <name val="Times New Roman"/>
      <family val="1"/>
    </font>
    <font>
      <sz val="12"/>
      <name val="TimesNewRomanPS-BoldMT"/>
    </font>
    <font>
      <sz val="12"/>
      <color rgb="FF000000"/>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s>
  <cellStyleXfs count="7">
    <xf numFmtId="0" fontId="0" fillId="0" borderId="0"/>
    <xf numFmtId="164" fontId="2" fillId="0" borderId="0" applyFont="0" applyFill="0" applyBorder="0" applyAlignment="0" applyProtection="0"/>
    <xf numFmtId="0" fontId="1" fillId="0" borderId="0"/>
    <xf numFmtId="43" fontId="2" fillId="0" borderId="0" applyFont="0" applyFill="0" applyBorder="0" applyAlignment="0" applyProtection="0"/>
    <xf numFmtId="0" fontId="22" fillId="0" borderId="0"/>
    <xf numFmtId="43" fontId="22" fillId="0" borderId="0" applyFont="0" applyFill="0" applyBorder="0" applyAlignment="0" applyProtection="0"/>
    <xf numFmtId="0" fontId="32" fillId="0" borderId="0"/>
  </cellStyleXfs>
  <cellXfs count="193">
    <xf numFmtId="0" fontId="0" fillId="0" borderId="0" xfId="0"/>
    <xf numFmtId="0" fontId="4"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3" fontId="6" fillId="0" borderId="0" xfId="0" applyNumberFormat="1" applyFont="1" applyAlignment="1">
      <alignment vertical="center"/>
    </xf>
    <xf numFmtId="3" fontId="7" fillId="0" borderId="1" xfId="0" applyNumberFormat="1" applyFont="1" applyBorder="1" applyAlignment="1">
      <alignment horizontal="right" vertical="center"/>
    </xf>
    <xf numFmtId="3" fontId="8" fillId="0" borderId="2" xfId="0" applyNumberFormat="1" applyFont="1" applyBorder="1" applyAlignment="1">
      <alignment horizontal="center" vertical="center"/>
    </xf>
    <xf numFmtId="3" fontId="8"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xf>
    <xf numFmtId="3" fontId="4" fillId="0" borderId="2" xfId="0" applyNumberFormat="1" applyFont="1" applyBorder="1" applyAlignment="1">
      <alignment vertical="center"/>
    </xf>
    <xf numFmtId="0" fontId="6" fillId="0" borderId="2" xfId="0" applyFont="1" applyBorder="1" applyAlignment="1">
      <alignment horizontal="center" vertical="center"/>
    </xf>
    <xf numFmtId="0" fontId="10" fillId="0" borderId="2" xfId="0" applyFont="1" applyBorder="1" applyAlignment="1">
      <alignment vertical="center" wrapText="1"/>
    </xf>
    <xf numFmtId="3" fontId="6" fillId="0" borderId="2" xfId="0" applyNumberFormat="1" applyFont="1" applyBorder="1" applyAlignment="1">
      <alignment vertical="center"/>
    </xf>
    <xf numFmtId="0" fontId="11" fillId="0" borderId="2" xfId="2" applyFont="1" applyBorder="1" applyAlignment="1">
      <alignment horizontal="left" vertical="center" wrapText="1"/>
    </xf>
    <xf numFmtId="3" fontId="11" fillId="0" borderId="2" xfId="0" applyNumberFormat="1" applyFont="1" applyBorder="1" applyAlignment="1">
      <alignment vertical="center"/>
    </xf>
    <xf numFmtId="3" fontId="4" fillId="0" borderId="0" xfId="0" applyNumberFormat="1" applyFont="1" applyAlignment="1">
      <alignment horizontal="right" vertical="center"/>
    </xf>
    <xf numFmtId="4" fontId="18" fillId="0" borderId="2" xfId="1" applyNumberFormat="1" applyFont="1" applyFill="1" applyBorder="1" applyAlignment="1">
      <alignment horizontal="center" vertical="center" wrapText="1"/>
    </xf>
    <xf numFmtId="0" fontId="3" fillId="0" borderId="0" xfId="0" applyFont="1" applyAlignment="1">
      <alignment vertical="center" wrapText="1"/>
    </xf>
    <xf numFmtId="0" fontId="21" fillId="0" borderId="0" xfId="0" applyFont="1" applyAlignment="1">
      <alignment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165" fontId="3" fillId="0" borderId="2" xfId="3"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21" fillId="0" borderId="2" xfId="0" applyFont="1" applyBorder="1" applyAlignment="1">
      <alignment horizontal="center" vertical="center" wrapText="1"/>
    </xf>
    <xf numFmtId="3" fontId="21" fillId="0" borderId="2" xfId="0" applyNumberFormat="1" applyFont="1" applyBorder="1" applyAlignment="1">
      <alignment vertical="center" wrapText="1"/>
    </xf>
    <xf numFmtId="0" fontId="21" fillId="0" borderId="2" xfId="0" applyFont="1" applyBorder="1" applyAlignment="1">
      <alignment vertical="center" wrapText="1"/>
    </xf>
    <xf numFmtId="0" fontId="12" fillId="0" borderId="2" xfId="0" applyFont="1" applyBorder="1" applyAlignment="1">
      <alignment horizontal="left" vertical="center" wrapText="1"/>
    </xf>
    <xf numFmtId="0" fontId="6" fillId="0" borderId="0" xfId="4" applyFont="1" applyAlignment="1">
      <alignment vertical="center"/>
    </xf>
    <xf numFmtId="0" fontId="25" fillId="0" borderId="0" xfId="4" applyFont="1" applyAlignment="1">
      <alignment horizontal="right" vertical="center"/>
    </xf>
    <xf numFmtId="0" fontId="28" fillId="0" borderId="0" xfId="4" applyFont="1" applyAlignment="1">
      <alignment vertical="center"/>
    </xf>
    <xf numFmtId="0" fontId="26" fillId="0" borderId="2" xfId="4" applyFont="1" applyBorder="1" applyAlignment="1">
      <alignment horizontal="center" vertical="center" wrapText="1"/>
    </xf>
    <xf numFmtId="0" fontId="29" fillId="0" borderId="2" xfId="4" applyFont="1" applyBorder="1" applyAlignment="1">
      <alignment horizontal="center" vertical="center" wrapText="1"/>
    </xf>
    <xf numFmtId="165" fontId="26" fillId="0" borderId="2" xfId="5" applyNumberFormat="1" applyFont="1" applyBorder="1" applyAlignment="1">
      <alignment horizontal="center" vertical="center" wrapText="1"/>
    </xf>
    <xf numFmtId="165" fontId="27" fillId="0" borderId="2" xfId="4" applyNumberFormat="1" applyFont="1" applyBorder="1" applyAlignment="1">
      <alignment vertical="center"/>
    </xf>
    <xf numFmtId="0" fontId="27" fillId="0" borderId="0" xfId="4" applyFont="1" applyAlignment="1">
      <alignment vertical="center"/>
    </xf>
    <xf numFmtId="0" fontId="26" fillId="0" borderId="2" xfId="4" applyFont="1" applyBorder="1" applyAlignment="1">
      <alignment vertical="center" wrapText="1"/>
    </xf>
    <xf numFmtId="0" fontId="29" fillId="0" borderId="2" xfId="4" applyFont="1" applyBorder="1" applyAlignment="1">
      <alignment vertical="center" wrapText="1"/>
    </xf>
    <xf numFmtId="165" fontId="29" fillId="0" borderId="2" xfId="5" applyNumberFormat="1" applyFont="1" applyBorder="1" applyAlignment="1">
      <alignment horizontal="center" vertical="center" wrapText="1"/>
    </xf>
    <xf numFmtId="165" fontId="28" fillId="0" borderId="2" xfId="4" applyNumberFormat="1" applyFont="1" applyBorder="1" applyAlignment="1">
      <alignment vertical="center"/>
    </xf>
    <xf numFmtId="4" fontId="4" fillId="2" borderId="0" xfId="4" applyNumberFormat="1" applyFont="1" applyFill="1" applyAlignment="1">
      <alignment horizontal="right" vertical="center"/>
    </xf>
    <xf numFmtId="3" fontId="12" fillId="0" borderId="0" xfId="0" applyNumberFormat="1" applyFont="1" applyAlignment="1">
      <alignment vertical="center"/>
    </xf>
    <xf numFmtId="3" fontId="12" fillId="0" borderId="0" xfId="0" applyNumberFormat="1" applyFont="1" applyAlignment="1">
      <alignment vertical="center" wrapText="1"/>
    </xf>
    <xf numFmtId="3" fontId="8" fillId="0" borderId="0" xfId="0" applyNumberFormat="1" applyFont="1" applyAlignment="1">
      <alignment horizontal="center" vertical="center" wrapText="1"/>
    </xf>
    <xf numFmtId="3" fontId="8" fillId="0" borderId="0" xfId="0" applyNumberFormat="1" applyFont="1" applyAlignment="1">
      <alignment horizontal="center" vertical="center"/>
    </xf>
    <xf numFmtId="3" fontId="8" fillId="0" borderId="0" xfId="0" applyNumberFormat="1" applyFont="1" applyAlignment="1">
      <alignment vertical="center"/>
    </xf>
    <xf numFmtId="3" fontId="13" fillId="0" borderId="0" xfId="0" applyNumberFormat="1" applyFont="1" applyAlignment="1">
      <alignment horizontal="center" vertical="center"/>
    </xf>
    <xf numFmtId="3" fontId="13" fillId="0" borderId="0" xfId="0" applyNumberFormat="1" applyFont="1" applyAlignment="1">
      <alignment horizontal="right" vertical="center"/>
    </xf>
    <xf numFmtId="3" fontId="9" fillId="0" borderId="2" xfId="0" applyNumberFormat="1" applyFont="1" applyBorder="1" applyAlignment="1">
      <alignment horizontal="center" vertical="center"/>
    </xf>
    <xf numFmtId="3" fontId="9" fillId="0" borderId="0" xfId="0" applyNumberFormat="1" applyFont="1" applyAlignment="1">
      <alignment vertical="center" wrapText="1"/>
    </xf>
    <xf numFmtId="37" fontId="9" fillId="0" borderId="2" xfId="0" applyNumberFormat="1" applyFont="1" applyBorder="1" applyAlignment="1">
      <alignment horizontal="right" vertical="center" wrapText="1"/>
    </xf>
    <xf numFmtId="3" fontId="9" fillId="0" borderId="2" xfId="0" applyNumberFormat="1" applyFont="1" applyBorder="1" applyAlignment="1">
      <alignment horizontal="left" vertical="center" wrapText="1"/>
    </xf>
    <xf numFmtId="3" fontId="14" fillId="0" borderId="2" xfId="0" applyNumberFormat="1" applyFont="1" applyBorder="1" applyAlignment="1">
      <alignment horizontal="center" vertical="center"/>
    </xf>
    <xf numFmtId="3" fontId="14" fillId="0" borderId="2" xfId="0" applyNumberFormat="1" applyFont="1" applyBorder="1" applyAlignment="1">
      <alignment horizontal="left" vertical="center" wrapText="1"/>
    </xf>
    <xf numFmtId="37" fontId="14" fillId="0" borderId="2" xfId="0" applyNumberFormat="1" applyFont="1" applyBorder="1" applyAlignment="1">
      <alignment horizontal="right" vertical="center" wrapText="1"/>
    </xf>
    <xf numFmtId="3" fontId="14" fillId="0" borderId="0" xfId="0" applyNumberFormat="1" applyFont="1" applyAlignment="1">
      <alignment vertical="center" wrapText="1"/>
    </xf>
    <xf numFmtId="3" fontId="15" fillId="0" borderId="0" xfId="0" applyNumberFormat="1" applyFont="1" applyAlignment="1">
      <alignment vertical="center" wrapText="1"/>
    </xf>
    <xf numFmtId="0" fontId="15" fillId="0" borderId="0" xfId="0" applyFont="1" applyAlignment="1">
      <alignment vertical="center" wrapText="1"/>
    </xf>
    <xf numFmtId="0" fontId="11" fillId="0" borderId="0" xfId="0" applyFont="1" applyAlignment="1">
      <alignment vertical="center"/>
    </xf>
    <xf numFmtId="0" fontId="17" fillId="0" borderId="0" xfId="0" applyFont="1" applyAlignment="1">
      <alignment horizontal="center" vertical="center"/>
    </xf>
    <xf numFmtId="4" fontId="11" fillId="0" borderId="0" xfId="0" applyNumberFormat="1" applyFont="1" applyAlignment="1">
      <alignment vertical="center"/>
    </xf>
    <xf numFmtId="4" fontId="17" fillId="0" borderId="1" xfId="0" applyNumberFormat="1" applyFont="1" applyBorder="1" applyAlignment="1">
      <alignment horizontal="right" vertical="center"/>
    </xf>
    <xf numFmtId="0" fontId="9" fillId="0" borderId="2" xfId="0" applyFont="1" applyBorder="1" applyAlignment="1">
      <alignment horizontal="center" vertical="center" wrapText="1"/>
    </xf>
    <xf numFmtId="4" fontId="9" fillId="0" borderId="2" xfId="0" applyNumberFormat="1" applyFont="1" applyBorder="1" applyAlignment="1">
      <alignment horizontal="center" vertical="center" wrapText="1"/>
    </xf>
    <xf numFmtId="0" fontId="14" fillId="0" borderId="0" xfId="0" applyFont="1" applyAlignment="1">
      <alignment horizontal="center" vertical="center"/>
    </xf>
    <xf numFmtId="0" fontId="18" fillId="0" borderId="2" xfId="0" applyFont="1" applyBorder="1" applyAlignment="1">
      <alignment horizontal="center" vertical="center" wrapText="1"/>
    </xf>
    <xf numFmtId="4" fontId="18" fillId="0" borderId="2"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vertical="center" wrapText="1"/>
    </xf>
    <xf numFmtId="4" fontId="11" fillId="0" borderId="2" xfId="0" applyNumberFormat="1" applyFont="1" applyBorder="1" applyAlignment="1">
      <alignment vertical="center"/>
    </xf>
    <xf numFmtId="4" fontId="11" fillId="0" borderId="2" xfId="0" applyNumberFormat="1" applyFont="1" applyBorder="1" applyAlignment="1">
      <alignment vertical="center" wrapText="1"/>
    </xf>
    <xf numFmtId="0" fontId="17" fillId="0" borderId="2" xfId="0" applyFont="1" applyBorder="1" applyAlignment="1">
      <alignment horizontal="center" vertical="center"/>
    </xf>
    <xf numFmtId="0" fontId="17" fillId="0" borderId="2" xfId="0" applyFont="1" applyBorder="1" applyAlignment="1">
      <alignment vertical="center" wrapText="1"/>
    </xf>
    <xf numFmtId="4" fontId="17" fillId="0" borderId="2" xfId="0" applyNumberFormat="1" applyFont="1" applyBorder="1" applyAlignment="1">
      <alignment vertical="center"/>
    </xf>
    <xf numFmtId="0" fontId="17" fillId="0" borderId="0" xfId="0" applyFont="1" applyAlignment="1">
      <alignment vertical="center"/>
    </xf>
    <xf numFmtId="0" fontId="11" fillId="0" borderId="0" xfId="0" applyFont="1" applyAlignment="1">
      <alignment horizontal="center" vertical="center"/>
    </xf>
    <xf numFmtId="3" fontId="18" fillId="0" borderId="0" xfId="0" applyNumberFormat="1" applyFont="1" applyAlignment="1">
      <alignment horizontal="right" vertical="center"/>
    </xf>
    <xf numFmtId="166" fontId="8" fillId="0" borderId="2" xfId="1"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166" fontId="8" fillId="0" borderId="9" xfId="1" applyNumberFormat="1" applyFont="1" applyFill="1" applyBorder="1" applyAlignment="1">
      <alignment vertical="center" wrapText="1"/>
    </xf>
    <xf numFmtId="166" fontId="8" fillId="0" borderId="9" xfId="1" applyNumberFormat="1" applyFont="1" applyFill="1" applyBorder="1" applyAlignment="1">
      <alignment horizontal="center" vertical="center" wrapText="1"/>
    </xf>
    <xf numFmtId="166" fontId="8" fillId="0" borderId="10" xfId="1" applyNumberFormat="1" applyFont="1" applyFill="1" applyBorder="1" applyAlignment="1">
      <alignment vertical="center" wrapText="1"/>
    </xf>
    <xf numFmtId="166" fontId="8" fillId="0" borderId="10" xfId="1" applyNumberFormat="1" applyFont="1" applyFill="1" applyBorder="1" applyAlignment="1">
      <alignment horizontal="center" vertical="center" wrapText="1"/>
    </xf>
    <xf numFmtId="166" fontId="13" fillId="0" borderId="10" xfId="1" applyNumberFormat="1" applyFont="1" applyFill="1" applyBorder="1" applyAlignment="1">
      <alignment horizontal="center" vertical="center" wrapText="1"/>
    </xf>
    <xf numFmtId="166" fontId="12" fillId="0" borderId="10" xfId="1" applyNumberFormat="1" applyFont="1" applyFill="1" applyBorder="1" applyAlignment="1">
      <alignment vertical="center" wrapText="1"/>
    </xf>
    <xf numFmtId="166" fontId="12" fillId="0" borderId="10" xfId="1" applyNumberFormat="1" applyFont="1" applyFill="1" applyBorder="1" applyAlignment="1">
      <alignment horizontal="center" vertical="center" wrapText="1"/>
    </xf>
    <xf numFmtId="3" fontId="8" fillId="0" borderId="10" xfId="1" applyNumberFormat="1" applyFont="1" applyFill="1" applyBorder="1" applyAlignment="1">
      <alignment horizontal="right" vertical="center" wrapText="1"/>
    </xf>
    <xf numFmtId="3" fontId="12" fillId="0" borderId="10" xfId="1" applyNumberFormat="1" applyFont="1" applyFill="1" applyBorder="1" applyAlignment="1">
      <alignment horizontal="right" vertical="center" wrapText="1"/>
    </xf>
    <xf numFmtId="166" fontId="12" fillId="0" borderId="10" xfId="1" applyNumberFormat="1" applyFont="1" applyFill="1" applyBorder="1" applyAlignment="1">
      <alignment horizontal="right" vertical="center" wrapText="1"/>
    </xf>
    <xf numFmtId="3" fontId="21" fillId="0" borderId="10" xfId="1" applyNumberFormat="1" applyFont="1" applyFill="1" applyBorder="1" applyAlignment="1">
      <alignment horizontal="right" vertical="center" wrapText="1"/>
    </xf>
    <xf numFmtId="166" fontId="21" fillId="0" borderId="10" xfId="1" applyNumberFormat="1" applyFont="1" applyFill="1" applyBorder="1" applyAlignment="1">
      <alignment horizontal="right" vertical="center" wrapText="1"/>
    </xf>
    <xf numFmtId="3" fontId="12" fillId="0" borderId="10" xfId="1" applyNumberFormat="1" applyFont="1" applyFill="1" applyBorder="1" applyAlignment="1">
      <alignment horizontal="right" vertical="center"/>
    </xf>
    <xf numFmtId="166" fontId="12" fillId="0" borderId="10" xfId="1" applyNumberFormat="1" applyFont="1" applyFill="1" applyBorder="1" applyAlignment="1">
      <alignment horizontal="right" vertical="center"/>
    </xf>
    <xf numFmtId="3" fontId="21" fillId="0" borderId="10" xfId="1" applyNumberFormat="1" applyFont="1" applyFill="1" applyBorder="1" applyAlignment="1">
      <alignment horizontal="right" vertical="center"/>
    </xf>
    <xf numFmtId="166" fontId="21" fillId="0" borderId="10" xfId="1" applyNumberFormat="1" applyFont="1" applyFill="1" applyBorder="1" applyAlignment="1">
      <alignment horizontal="right" vertical="center"/>
    </xf>
    <xf numFmtId="166" fontId="21" fillId="0" borderId="10" xfId="1" applyNumberFormat="1" applyFont="1" applyFill="1" applyBorder="1" applyAlignment="1">
      <alignment horizontal="left" vertical="center" wrapText="1"/>
    </xf>
    <xf numFmtId="3" fontId="3" fillId="0" borderId="10" xfId="1" applyNumberFormat="1" applyFont="1" applyFill="1" applyBorder="1" applyAlignment="1">
      <alignment horizontal="right" vertical="center" wrapText="1"/>
    </xf>
    <xf numFmtId="166" fontId="3" fillId="0" borderId="10" xfId="1" applyNumberFormat="1" applyFont="1" applyFill="1" applyBorder="1" applyAlignment="1">
      <alignment horizontal="right" vertical="center" wrapText="1"/>
    </xf>
    <xf numFmtId="166" fontId="8" fillId="0" borderId="12" xfId="1" applyNumberFormat="1" applyFont="1" applyFill="1" applyBorder="1" applyAlignment="1">
      <alignment vertical="center" wrapText="1"/>
    </xf>
    <xf numFmtId="166" fontId="12" fillId="0" borderId="12" xfId="1" applyNumberFormat="1" applyFont="1" applyFill="1" applyBorder="1" applyAlignment="1">
      <alignment horizontal="center" vertical="center" wrapText="1"/>
    </xf>
    <xf numFmtId="3" fontId="21" fillId="0" borderId="12" xfId="1" applyNumberFormat="1" applyFont="1" applyFill="1" applyBorder="1" applyAlignment="1">
      <alignment horizontal="right" vertical="center" wrapText="1"/>
    </xf>
    <xf numFmtId="166" fontId="21" fillId="0" borderId="12" xfId="1" applyNumberFormat="1" applyFont="1" applyFill="1" applyBorder="1" applyAlignment="1">
      <alignment horizontal="right" vertical="center" wrapText="1"/>
    </xf>
    <xf numFmtId="166" fontId="8" fillId="0" borderId="12" xfId="1" applyNumberFormat="1" applyFont="1" applyFill="1" applyBorder="1" applyAlignment="1">
      <alignment horizontal="center" vertical="center" wrapText="1"/>
    </xf>
    <xf numFmtId="166" fontId="8" fillId="0" borderId="0" xfId="1" applyNumberFormat="1" applyFont="1" applyFill="1" applyBorder="1" applyAlignment="1">
      <alignment vertical="center" wrapText="1"/>
    </xf>
    <xf numFmtId="166" fontId="12" fillId="0" borderId="0" xfId="1" applyNumberFormat="1" applyFont="1" applyFill="1" applyBorder="1" applyAlignment="1">
      <alignment horizontal="center" vertical="center" wrapText="1"/>
    </xf>
    <xf numFmtId="3" fontId="21"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166" fontId="8" fillId="0" borderId="0" xfId="1" applyNumberFormat="1" applyFont="1" applyFill="1" applyBorder="1" applyAlignment="1">
      <alignment horizontal="center" vertical="center" wrapText="1"/>
    </xf>
    <xf numFmtId="166" fontId="12" fillId="0" borderId="0" xfId="1" applyNumberFormat="1" applyFont="1" applyFill="1" applyAlignment="1">
      <alignment vertical="center" wrapText="1"/>
    </xf>
    <xf numFmtId="166" fontId="13" fillId="0" borderId="1" xfId="1" applyNumberFormat="1" applyFont="1" applyFill="1" applyBorder="1" applyAlignment="1">
      <alignment vertical="center" wrapText="1"/>
    </xf>
    <xf numFmtId="166" fontId="13" fillId="0" borderId="1" xfId="1" applyNumberFormat="1" applyFont="1" applyFill="1" applyBorder="1" applyAlignment="1">
      <alignment horizontal="right" vertical="center"/>
    </xf>
    <xf numFmtId="0" fontId="8" fillId="0" borderId="0" xfId="0" applyFont="1" applyAlignment="1">
      <alignment horizontal="center" vertical="center" wrapText="1"/>
    </xf>
    <xf numFmtId="0" fontId="12" fillId="0" borderId="0" xfId="0" applyFont="1" applyAlignment="1">
      <alignmen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49" fontId="8" fillId="0" borderId="2"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0" fontId="8"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Border="1" applyAlignment="1">
      <alignment horizontal="left" vertical="center" wrapText="1"/>
    </xf>
    <xf numFmtId="0" fontId="13" fillId="0" borderId="10" xfId="0" applyFont="1" applyBorder="1" applyAlignment="1">
      <alignment vertical="center" wrapText="1"/>
    </xf>
    <xf numFmtId="0" fontId="8" fillId="0" borderId="10" xfId="0" applyFont="1" applyBorder="1" applyAlignment="1">
      <alignment horizontal="center" vertical="center" wrapText="1"/>
    </xf>
    <xf numFmtId="0" fontId="8" fillId="0" borderId="10" xfId="0" applyFont="1" applyBorder="1" applyAlignment="1">
      <alignment vertical="center" wrapText="1"/>
    </xf>
    <xf numFmtId="3" fontId="8" fillId="0" borderId="0" xfId="0" applyNumberFormat="1" applyFont="1" applyAlignment="1">
      <alignment vertical="center" wrapText="1"/>
    </xf>
    <xf numFmtId="0" fontId="12" fillId="0" borderId="10" xfId="0" applyFont="1" applyBorder="1" applyAlignment="1">
      <alignment horizontal="center" vertical="center" wrapText="1"/>
    </xf>
    <xf numFmtId="0" fontId="12" fillId="0" borderId="10" xfId="0" applyFont="1" applyBorder="1" applyAlignment="1">
      <alignment vertical="center" wrapText="1"/>
    </xf>
    <xf numFmtId="0" fontId="12" fillId="0" borderId="10" xfId="0" applyFont="1" applyBorder="1" applyAlignment="1">
      <alignment horizontal="left" vertical="center" wrapText="1"/>
    </xf>
    <xf numFmtId="0" fontId="30" fillId="0" borderId="10" xfId="0" applyFont="1" applyBorder="1" applyAlignment="1">
      <alignment horizontal="left" vertical="center" wrapText="1"/>
    </xf>
    <xf numFmtId="1" fontId="12" fillId="0" borderId="10" xfId="0" applyNumberFormat="1" applyFont="1" applyBorder="1" applyAlignment="1">
      <alignment horizontal="left" vertical="center" wrapText="1"/>
    </xf>
    <xf numFmtId="0" fontId="21" fillId="0" borderId="10" xfId="0" applyFont="1" applyBorder="1" applyAlignment="1">
      <alignment vertical="center" wrapText="1"/>
    </xf>
    <xf numFmtId="3" fontId="12" fillId="0" borderId="10" xfId="0" applyNumberFormat="1" applyFont="1" applyBorder="1" applyAlignment="1">
      <alignment vertical="center" wrapText="1"/>
    </xf>
    <xf numFmtId="3" fontId="8" fillId="0" borderId="10" xfId="0" applyNumberFormat="1" applyFont="1" applyBorder="1" applyAlignment="1">
      <alignment vertical="center" wrapText="1"/>
    </xf>
    <xf numFmtId="164" fontId="21" fillId="0" borderId="10" xfId="0" applyNumberFormat="1" applyFont="1" applyBorder="1" applyAlignment="1">
      <alignment vertical="center" wrapText="1"/>
    </xf>
    <xf numFmtId="164" fontId="12" fillId="0" borderId="10" xfId="0" applyNumberFormat="1" applyFont="1" applyBorder="1" applyAlignment="1">
      <alignment horizontal="left" vertical="center" wrapText="1"/>
    </xf>
    <xf numFmtId="164" fontId="31" fillId="0" borderId="10" xfId="0" applyNumberFormat="1" applyFont="1" applyBorder="1" applyAlignment="1">
      <alignment vertical="center" wrapText="1"/>
    </xf>
    <xf numFmtId="164" fontId="31" fillId="0" borderId="10" xfId="0" applyNumberFormat="1" applyFont="1" applyBorder="1" applyAlignment="1">
      <alignment horizontal="left" vertical="center" wrapText="1"/>
    </xf>
    <xf numFmtId="164" fontId="21" fillId="0" borderId="10" xfId="0" applyNumberFormat="1" applyFont="1" applyBorder="1" applyAlignment="1">
      <alignment horizontal="left" vertical="center" wrapText="1"/>
    </xf>
    <xf numFmtId="0" fontId="21" fillId="0" borderId="10" xfId="0" applyFont="1" applyBorder="1" applyAlignment="1">
      <alignment horizontal="left" vertical="center" wrapText="1"/>
    </xf>
    <xf numFmtId="0" fontId="21" fillId="0" borderId="10" xfId="6" applyFont="1" applyBorder="1" applyAlignment="1">
      <alignment horizontal="left" vertical="center" wrapText="1"/>
    </xf>
    <xf numFmtId="0" fontId="12" fillId="0" borderId="10" xfId="0" applyFont="1" applyBorder="1" applyAlignment="1">
      <alignment horizontal="left" vertical="center"/>
    </xf>
    <xf numFmtId="0" fontId="21" fillId="0" borderId="10" xfId="0" applyFont="1" applyBorder="1" applyAlignment="1">
      <alignment vertical="center"/>
    </xf>
    <xf numFmtId="0" fontId="8" fillId="0" borderId="0" xfId="0" applyFont="1" applyAlignment="1">
      <alignment vertical="center" wrapText="1"/>
    </xf>
    <xf numFmtId="0" fontId="21" fillId="0" borderId="10" xfId="0" applyFont="1" applyBorder="1" applyAlignment="1">
      <alignment horizontal="center" vertical="center" wrapText="1"/>
    </xf>
    <xf numFmtId="3" fontId="21" fillId="0" borderId="10" xfId="0" applyNumberFormat="1" applyFont="1" applyBorder="1" applyAlignment="1">
      <alignment horizontal="right" vertical="center" wrapText="1"/>
    </xf>
    <xf numFmtId="0" fontId="21" fillId="0" borderId="10" xfId="0" applyFont="1" applyBorder="1" applyAlignment="1">
      <alignment horizontal="center" vertical="center"/>
    </xf>
    <xf numFmtId="166" fontId="21" fillId="0" borderId="10" xfId="0" applyNumberFormat="1" applyFont="1" applyBorder="1" applyAlignment="1">
      <alignment vertical="center"/>
    </xf>
    <xf numFmtId="0" fontId="8" fillId="0" borderId="10" xfId="0" applyFont="1" applyBorder="1" applyAlignment="1">
      <alignment horizontal="left" vertical="center" wrapText="1"/>
    </xf>
    <xf numFmtId="0" fontId="12" fillId="0" borderId="12" xfId="0" applyFont="1" applyBorder="1" applyAlignment="1">
      <alignment horizontal="center"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vertical="center"/>
    </xf>
    <xf numFmtId="3" fontId="8" fillId="0" borderId="0" xfId="0" applyNumberFormat="1" applyFont="1" applyAlignment="1">
      <alignment horizontal="center" vertical="center" wrapText="1"/>
    </xf>
    <xf numFmtId="3" fontId="8" fillId="0" borderId="0" xfId="0" applyNumberFormat="1" applyFont="1" applyAlignment="1">
      <alignment horizontal="center" vertical="center"/>
    </xf>
    <xf numFmtId="3" fontId="13" fillId="0" borderId="0" xfId="0" applyNumberFormat="1" applyFont="1" applyAlignment="1">
      <alignment horizontal="center" vertical="center"/>
    </xf>
    <xf numFmtId="3" fontId="9" fillId="0" borderId="2" xfId="0" applyNumberFormat="1" applyFont="1" applyBorder="1" applyAlignment="1">
      <alignment horizontal="center" vertical="center"/>
    </xf>
    <xf numFmtId="3" fontId="9" fillId="0" borderId="2" xfId="0" applyNumberFormat="1" applyFont="1" applyBorder="1" applyAlignment="1">
      <alignment horizontal="center" vertical="center" wrapText="1"/>
    </xf>
    <xf numFmtId="3" fontId="9" fillId="0" borderId="3" xfId="0" applyNumberFormat="1" applyFont="1" applyBorder="1" applyAlignment="1">
      <alignment horizontal="center" vertical="center" wrapText="1"/>
    </xf>
    <xf numFmtId="3" fontId="9" fillId="0" borderId="4" xfId="0" applyNumberFormat="1" applyFont="1" applyBorder="1" applyAlignment="1">
      <alignment horizontal="center" vertical="center" wrapText="1"/>
    </xf>
    <xf numFmtId="3" fontId="9" fillId="0" borderId="5" xfId="0" applyNumberFormat="1" applyFont="1" applyBorder="1" applyAlignment="1">
      <alignment horizontal="center" vertical="center" wrapText="1"/>
    </xf>
    <xf numFmtId="0" fontId="16" fillId="0" borderId="0" xfId="0" applyFont="1" applyAlignment="1">
      <alignment horizontal="center" vertical="center" wrapText="1"/>
    </xf>
    <xf numFmtId="0" fontId="13" fillId="0" borderId="0" xfId="0" applyFont="1" applyAlignment="1">
      <alignment horizontal="center" vertical="center"/>
    </xf>
    <xf numFmtId="4" fontId="3"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3" fillId="0" borderId="0" xfId="4" applyFont="1" applyAlignment="1">
      <alignment horizontal="center" vertical="center" wrapText="1"/>
    </xf>
    <xf numFmtId="3" fontId="24" fillId="0" borderId="0" xfId="4" applyNumberFormat="1" applyFont="1" applyAlignment="1">
      <alignment horizontal="center" vertical="center"/>
    </xf>
    <xf numFmtId="0" fontId="24" fillId="0" borderId="0" xfId="4" applyFont="1" applyAlignment="1">
      <alignment horizontal="center" vertical="center"/>
    </xf>
    <xf numFmtId="0" fontId="26" fillId="0" borderId="6" xfId="4" applyFont="1" applyBorder="1" applyAlignment="1">
      <alignment horizontal="center" vertical="center" wrapText="1"/>
    </xf>
    <xf numFmtId="0" fontId="26" fillId="0" borderId="8" xfId="4" applyFont="1" applyBorder="1" applyAlignment="1">
      <alignment horizontal="center" vertical="center" wrapText="1"/>
    </xf>
    <xf numFmtId="0" fontId="26" fillId="0" borderId="7" xfId="4" applyFont="1" applyBorder="1" applyAlignment="1">
      <alignment horizontal="center" vertical="center" wrapText="1"/>
    </xf>
    <xf numFmtId="0" fontId="27" fillId="0" borderId="2" xfId="4" applyFont="1" applyBorder="1" applyAlignment="1">
      <alignment horizontal="center" vertical="center" wrapText="1"/>
    </xf>
    <xf numFmtId="0" fontId="26" fillId="0" borderId="2" xfId="4" applyFont="1" applyBorder="1" applyAlignment="1">
      <alignment horizontal="center" vertical="center" wrapText="1"/>
    </xf>
    <xf numFmtId="0" fontId="17" fillId="0" borderId="0" xfId="4" applyFont="1" applyAlignment="1">
      <alignment horizontal="left" vertical="center" wrapText="1"/>
    </xf>
    <xf numFmtId="0" fontId="8" fillId="0" borderId="0" xfId="0" applyFont="1" applyAlignment="1">
      <alignment horizontal="center"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8" fillId="0" borderId="2" xfId="0" applyFont="1" applyBorder="1" applyAlignment="1">
      <alignment horizontal="center" vertical="center" wrapText="1"/>
    </xf>
    <xf numFmtId="166" fontId="8" fillId="0" borderId="2" xfId="1" applyNumberFormat="1" applyFont="1" applyFill="1" applyBorder="1" applyAlignment="1">
      <alignment horizontal="center" vertical="center" wrapText="1"/>
    </xf>
    <xf numFmtId="3" fontId="12" fillId="0" borderId="11" xfId="0" applyNumberFormat="1" applyFont="1" applyBorder="1" applyAlignment="1">
      <alignment horizontal="center" vertical="center" wrapText="1"/>
    </xf>
    <xf numFmtId="0" fontId="12" fillId="0" borderId="0" xfId="0" applyFont="1" applyAlignment="1">
      <alignment horizontal="justify" vertical="center" wrapText="1"/>
    </xf>
  </cellXfs>
  <cellStyles count="7">
    <cellStyle name="Comma" xfId="1" builtinId="3"/>
    <cellStyle name="Comma 2" xfId="3" xr:uid="{00000000-0005-0000-0000-000001000000}"/>
    <cellStyle name="Comma 5" xfId="5" xr:uid="{00000000-0005-0000-0000-000002000000}"/>
    <cellStyle name="Normal" xfId="0" builtinId="0"/>
    <cellStyle name="Normal 2 2 2" xfId="6" xr:uid="{F8586BFB-A0F5-44B1-B055-FD6C88D4FF0A}"/>
    <cellStyle name="Normal 3 3" xfId="2" xr:uid="{00000000-0005-0000-0000-000004000000}"/>
    <cellStyle name="Normal 6"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theme" Target="theme/theme1.xml"/><Relationship Id="rId8"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Y4\SharedDocs\LAN\Ha%20Tay\QuangNinh\NGOCHA\TBGieng\GiengH17.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ok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Gia%20giao%20VL%20den%20HT"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THUY-TC-09.dwg"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02\d\Tuan_829\DThau_CaiLan\469\DTC.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thang%20bn\Desktop\SongCau\TRUONG\B14\new\may6\CROSSHEADp16-b14new.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thang%20bn/Desktop/SongCau/TRUONG/B14/new/may6/CROSSHEADp16-b14new.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8ADE18F0\CSDLmoi_2011-2020_25.8.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F14288C\TH%202016-2020%20091020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H2C/Downloads/TPC/AppData/Local/Microsoft/Windows/Temporary%20Internet%20Files/Content.IE5/ZRITJB1Y/KH%202016%20(NSTW%20-%20NSDP)%20Ch&#237;nh%20th&#7913;c%20nhap%20bieu%208123%20ngay%2026-11-2015%20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onla\DTOAN\phong%20nen\DT-THL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Gia%20VL%20den%20HT"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xd2\c\BCNCKT\B_Can\Ba_b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H2C/Downloads/nguyenduy/Downloads/giangdtt318a/THANH%20SON/KE%20HOACH%202016/TRUC%20GUI/ke%20hoach%202016.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hda\news\DOCUME~1\VTDKHO~1.VIN\LOCALS~1\Temp\Rar$DI00.375\ANH\BCDT-05\BANRA\BCDT-05\LE\03-05(KHAITHU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DD95149\TH%202017%20BC%20QH%2016.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Bia "/>
      <sheetName val="th17"/>
      <sheetName val="H17"/>
      <sheetName val="XXXXXXXX"/>
      <sheetName val="XL4Poppy"/>
      <sheetName val="SL"/>
      <sheetName val="dongia (2)"/>
      <sheetName val="thao-go"/>
      <sheetName val="GiengH17"/>
      <sheetName val="Sheet1"/>
      <sheetName val="02. Du toan"/>
      <sheetName val="vua(c)"/>
      <sheetName val="Agg-Require-Asphalt"/>
      <sheetName val="Payment"/>
    </sheetNames>
    <sheetDataSet>
      <sheetData sheetId="0" refreshError="1"/>
      <sheetData sheetId="1"/>
      <sheetData sheetId="2"/>
      <sheetData sheetId="3"/>
      <sheetData sheetId="4" refreshError="1"/>
      <sheetData sheetId="5">
        <row r="4">
          <cell r="C4" t="str">
            <v>Delete</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ment"/>
      <sheetName val="R&amp;P"/>
      <sheetName val="Sheet2"/>
      <sheetName val="Sheet1"/>
      <sheetName val="Detailed for Breakdown"/>
      <sheetName val="Names"/>
      <sheetName val="Tong Hop"/>
      <sheetName val="Phan tich"/>
      <sheetName val="Sheet3"/>
      <sheetName val="XL4Poppy"/>
      <sheetName val="Tong Ho"/>
      <sheetName val="Tong H"/>
      <sheetName val="Tong "/>
      <sheetName val="Tong"/>
      <sheetName val="Ton"/>
      <sheetName val="To"/>
      <sheetName val="T"/>
      <sheetName val=""/>
      <sheetName val="Uchongxo"/>
      <sheetName val="banmatcau"/>
      <sheetName val="damngang"/>
      <sheetName val="mat"/>
      <sheetName val="nen"/>
      <sheetName val="Tonghop"/>
      <sheetName val="damTrong"/>
      <sheetName val="Tamdosan"/>
      <sheetName val="Mo(M2)"/>
      <sheetName val="Mo(M1)"/>
      <sheetName val="klban-qd"/>
      <sheetName val="00000000"/>
      <sheetName val="10000000"/>
      <sheetName val="20000000"/>
      <sheetName val="Congtron"/>
      <sheetName val="Congban"/>
      <sheetName val="KLcongban"/>
      <sheetName val="KLTHcongtron"/>
      <sheetName val="Sheet4"/>
      <sheetName val="Sheet5"/>
      <sheetName val="Sheet6"/>
      <sheetName val="Sheet7"/>
      <sheetName val="LopBTN7cm"/>
      <sheetName val="(In.Gird-Ex.Gird-Deck)"/>
      <sheetName val="Railing"/>
      <sheetName val="StartUp"/>
      <sheetName val="CT -THVLNC"/>
      <sheetName val="Sheet8"/>
      <sheetName val="Sheet9"/>
      <sheetName val="Sheet10"/>
      <sheetName val="Sheet11"/>
      <sheetName val="Sheet12"/>
      <sheetName val="GIA-DU-KIEN"/>
      <sheetName val="TM"/>
      <sheetName val="TH TB "/>
      <sheetName val="GIAM-GiA"/>
      <sheetName val="HMI"/>
      <sheetName val="HMII"/>
      <sheetName val="Don gia chi tiet"/>
      <sheetName val="Chenh lech vat tu"/>
      <sheetName val="CL-MAY"/>
      <sheetName val="Gxd"/>
      <sheetName val="TM "/>
      <sheetName val="PL1"/>
      <sheetName val="PL2"/>
      <sheetName val="P3"/>
      <sheetName val="PL4"/>
      <sheetName val="G-so-sanh"/>
      <sheetName val="G-toanbo"/>
      <sheetName val="PTCT-DG-VC-DAT"/>
      <sheetName val="HSTV"/>
      <sheetName val="VLXDHA"/>
      <sheetName val="TDT"/>
      <sheetName val="TH XL- KTK"/>
      <sheetName val="DGKS "/>
      <sheetName val="TH-XL"/>
      <sheetName val="VL-NC-MTC"/>
      <sheetName val="Đơn giá chi tiet"/>
      <sheetName val="vcNT"/>
      <sheetName val="NGAMHA"/>
      <sheetName val="CTHA"/>
      <sheetName val="CTBT"/>
      <sheetName val="GiaVLdenHT"/>
      <sheetName val="Chitiet DCS"/>
      <sheetName val="thaodo"/>
      <sheetName val="TH Congto (2)"/>
      <sheetName val="GiagiaoVLHT"/>
      <sheetName val="CPVC"/>
      <sheetName val="luongXLdz"/>
      <sheetName val="GCM-2127"/>
      <sheetName val="30000000"/>
      <sheetName val="40000000"/>
      <sheetName val="Sheet1 (2)"/>
      <sheetName val="Tong hop kinh phi"/>
      <sheetName val="Du toan"/>
      <sheetName val="THONG KE THEP"/>
      <sheetName val="foxz"/>
      <sheetName val="dongia (2)"/>
      <sheetName val="thao-go"/>
      <sheetName val="T10d3"/>
      <sheetName val="PL 1-TH"/>
      <sheetName val="PCDT 2023"/>
      <sheetName val="TH thuy loi"/>
      <sheetName val="Cty TV Yên Bái"/>
      <sheetName val="Cty TV Lao Cai"/>
      <sheetName val="Cty TV DHXD"/>
      <sheetName val="CTY CP TV DHXD"/>
      <sheetName val="Phan cong NV"/>
      <sheetName val="HTKT"/>
      <sheetName val="Bieu 3E"/>
      <sheetName val="Bieu Tech 7"/>
      <sheetName val="GiaNC"/>
      <sheetName val="XXXXXXXX"/>
      <sheetName val="COng ban Km6-KM9"/>
      <sheetName val="HelpMe"/>
      <sheetName val="72+420"/>
      <sheetName val="72+400(Graph)"/>
      <sheetName val="76+400"/>
      <sheetName val="76+400(Graph)"/>
      <sheetName val="80+000"/>
      <sheetName val="80+000(Graph)"/>
      <sheetName val="InVL (2)"/>
      <sheetName val="bang tinh"/>
      <sheetName val="bang th tren 100"/>
      <sheetName val="duoi 100"/>
      <sheetName val="Biểu THGDT"/>
      <sheetName val="957"/>
      <sheetName val="Bang tra"/>
      <sheetName val="Luong 1900"/>
      <sheetName val="VC"/>
      <sheetName val="TH VL-NC-M"/>
      <sheetName val="KS"/>
      <sheetName val="Gia thang 6"/>
      <sheetName val="MH"/>
      <sheetName val="M+NC"/>
      <sheetName val="VL-NC-M"/>
      <sheetName val="DGCT1"/>
      <sheetName val="DGCT2"/>
      <sheetName val="DGCT3"/>
      <sheetName val="DGCT4"/>
      <sheetName val="DGCT5"/>
      <sheetName val="Roda"/>
      <sheetName val="KL sut&gt;100"/>
      <sheetName val="TB Ngam"/>
      <sheetName val="KL sut&lt;100"/>
      <sheetName val="Pier"/>
      <sheetName val="Pile"/>
      <sheetName val="MTP"/>
    </sheetNames>
    <sheetDataSet>
      <sheetData sheetId="0" refreshError="1"/>
      <sheetData sheetId="1" refreshError="1">
        <row r="22">
          <cell r="G22">
            <v>3334.9410000000003</v>
          </cell>
        </row>
        <row r="24">
          <cell r="G24">
            <v>5406</v>
          </cell>
        </row>
        <row r="27">
          <cell r="G27">
            <v>920</v>
          </cell>
        </row>
        <row r="39">
          <cell r="G39">
            <v>183636</v>
          </cell>
        </row>
        <row r="50">
          <cell r="G50">
            <v>4700</v>
          </cell>
        </row>
        <row r="54">
          <cell r="G54">
            <v>8596</v>
          </cell>
        </row>
        <row r="58">
          <cell r="G58">
            <v>4600</v>
          </cell>
        </row>
        <row r="84">
          <cell r="G84">
            <v>307000</v>
          </cell>
        </row>
        <row r="86">
          <cell r="G86">
            <v>1800000</v>
          </cell>
        </row>
        <row r="90">
          <cell r="G90">
            <v>30000</v>
          </cell>
        </row>
        <row r="100">
          <cell r="G100">
            <v>70000</v>
          </cell>
        </row>
        <row r="102">
          <cell r="G102">
            <v>420000</v>
          </cell>
        </row>
        <row r="103">
          <cell r="G103">
            <v>315000</v>
          </cell>
        </row>
        <row r="104">
          <cell r="G104">
            <v>168000.00000000003</v>
          </cell>
        </row>
        <row r="105">
          <cell r="G105">
            <v>504000</v>
          </cell>
        </row>
        <row r="106">
          <cell r="G106">
            <v>1260000</v>
          </cell>
        </row>
        <row r="107">
          <cell r="G107">
            <v>1680000</v>
          </cell>
        </row>
        <row r="109">
          <cell r="G109">
            <v>61400</v>
          </cell>
        </row>
        <row r="110">
          <cell r="G110">
            <v>49120</v>
          </cell>
        </row>
        <row r="124">
          <cell r="G124">
            <v>785469</v>
          </cell>
        </row>
        <row r="125">
          <cell r="G125">
            <v>1125943</v>
          </cell>
        </row>
        <row r="138">
          <cell r="G138">
            <v>522969</v>
          </cell>
        </row>
        <row r="146">
          <cell r="G146">
            <v>744850</v>
          </cell>
        </row>
        <row r="150">
          <cell r="G150">
            <v>1085836</v>
          </cell>
        </row>
        <row r="160">
          <cell r="G160">
            <v>650177</v>
          </cell>
        </row>
        <row r="164">
          <cell r="G164">
            <v>52566</v>
          </cell>
        </row>
        <row r="165">
          <cell r="G165">
            <v>55829</v>
          </cell>
        </row>
        <row r="167">
          <cell r="G167">
            <v>480789</v>
          </cell>
        </row>
        <row r="172">
          <cell r="G172">
            <v>868408</v>
          </cell>
        </row>
        <row r="179">
          <cell r="G179">
            <v>321512</v>
          </cell>
        </row>
        <row r="191">
          <cell r="G191">
            <v>472652</v>
          </cell>
        </row>
        <row r="198">
          <cell r="G198">
            <v>641961</v>
          </cell>
        </row>
        <row r="207">
          <cell r="G207">
            <v>776006</v>
          </cell>
        </row>
        <row r="209">
          <cell r="G209">
            <v>381748</v>
          </cell>
        </row>
        <row r="210">
          <cell r="G210">
            <v>426161</v>
          </cell>
        </row>
        <row r="225">
          <cell r="G225">
            <v>861908</v>
          </cell>
        </row>
        <row r="226">
          <cell r="G226">
            <v>1247376</v>
          </cell>
        </row>
        <row r="227">
          <cell r="G227">
            <v>1718736</v>
          </cell>
        </row>
        <row r="228">
          <cell r="G228">
            <v>1824131</v>
          </cell>
        </row>
        <row r="232">
          <cell r="G232">
            <v>2331539</v>
          </cell>
        </row>
        <row r="235">
          <cell r="G235">
            <v>2650744</v>
          </cell>
        </row>
        <row r="241">
          <cell r="G241">
            <v>78386</v>
          </cell>
        </row>
        <row r="244">
          <cell r="G244">
            <v>96606</v>
          </cell>
        </row>
        <row r="248">
          <cell r="G248">
            <v>113782</v>
          </cell>
        </row>
        <row r="250">
          <cell r="G250">
            <v>235732</v>
          </cell>
        </row>
        <row r="253">
          <cell r="G253">
            <v>107131</v>
          </cell>
        </row>
        <row r="260">
          <cell r="G260">
            <v>83578</v>
          </cell>
        </row>
        <row r="263">
          <cell r="G263">
            <v>1279858</v>
          </cell>
        </row>
        <row r="264">
          <cell r="G264">
            <v>1800749</v>
          </cell>
        </row>
        <row r="271">
          <cell r="G271">
            <v>1594996</v>
          </cell>
        </row>
        <row r="272">
          <cell r="G272">
            <v>1878187</v>
          </cell>
        </row>
        <row r="274">
          <cell r="G274">
            <v>3939622</v>
          </cell>
        </row>
        <row r="277">
          <cell r="G277">
            <v>140021</v>
          </cell>
        </row>
        <row r="281">
          <cell r="G281">
            <v>36194</v>
          </cell>
        </row>
        <row r="286">
          <cell r="G286">
            <v>41681</v>
          </cell>
        </row>
        <row r="296">
          <cell r="G296">
            <v>715811</v>
          </cell>
        </row>
        <row r="297">
          <cell r="G297">
            <v>839415</v>
          </cell>
        </row>
        <row r="305">
          <cell r="G305">
            <v>119771</v>
          </cell>
        </row>
        <row r="337">
          <cell r="G337">
            <v>430951</v>
          </cell>
        </row>
        <row r="338">
          <cell r="G338">
            <v>930432</v>
          </cell>
        </row>
        <row r="355">
          <cell r="G355">
            <v>27532</v>
          </cell>
        </row>
        <row r="371">
          <cell r="G371">
            <v>889435</v>
          </cell>
        </row>
        <row r="372">
          <cell r="G372">
            <v>1074220</v>
          </cell>
        </row>
        <row r="378">
          <cell r="G378">
            <v>818562</v>
          </cell>
        </row>
        <row r="385">
          <cell r="G385">
            <v>6781995</v>
          </cell>
        </row>
        <row r="391">
          <cell r="G391">
            <v>361686</v>
          </cell>
        </row>
        <row r="392">
          <cell r="G392">
            <v>746550</v>
          </cell>
        </row>
        <row r="403">
          <cell r="G403">
            <v>862947</v>
          </cell>
        </row>
      </sheetData>
      <sheetData sheetId="2">
        <row r="24">
          <cell r="G24">
            <v>5406</v>
          </cell>
        </row>
      </sheetData>
      <sheetData sheetId="3" refreshError="1"/>
      <sheetData sheetId="4" refreshError="1"/>
      <sheetData sheetId="5" refreshError="1">
        <row r="5">
          <cell r="D5">
            <v>1.1128</v>
          </cell>
        </row>
        <row r="6">
          <cell r="D6">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giao VL den HT"/>
      <sheetName val="XL4Poppy"/>
      <sheetName val="R&amp;P"/>
      <sheetName val="Names"/>
      <sheetName val="Quantity"/>
      <sheetName val="dongia (2)"/>
      <sheetName val="DG 285"/>
      <sheetName val="dg-VTu"/>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i-Cao-bars list of diaphragm"/>
      <sheetName val="Qui-Cao-bars list of Style1 PCI"/>
      <sheetName val="Cam-Thuy-DamT"/>
      <sheetName val="Cam-Thuy-Tru P1~P8"/>
      <sheetName val="Sheet1"/>
      <sheetName val="XL4Poppy"/>
      <sheetName val="Gia VL den HT"/>
      <sheetName val="#REF"/>
      <sheetName val="TH Kinh phi"/>
      <sheetName val="gVL"/>
      <sheetName val="Worksheet in CTHUY-TC-09"/>
      <sheetName val="DonGiaLD"/>
      <sheetName val="Bia"/>
      <sheetName val="Pier"/>
      <sheetName val="ptvt-dg"/>
      <sheetName val="List"/>
      <sheetName val="Don gia"/>
      <sheetName val="DT chi tiet"/>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T.GIANG"/>
      <sheetName val="XL4Poppy"/>
      <sheetName val="DG vat tu"/>
      <sheetName val="TTDZ22"/>
      <sheetName val="THCT"/>
      <sheetName val="THDZ0,4"/>
      <sheetName val="TH DZ35"/>
      <sheetName val="THTram"/>
      <sheetName val="Sheet1"/>
      <sheetName val="NHAP DU LIEU"/>
      <sheetName val="NEW-PANEL"/>
      <sheetName val="UP"/>
      <sheetName val="T.So_chung"/>
      <sheetName val="#REF"/>
      <sheetName val="SL dau tien"/>
      <sheetName val="HSKVUC"/>
      <sheetName val="TH kinh phi"/>
      <sheetName val="SILICATE"/>
      <sheetName val="INDOICHIEU"/>
      <sheetName val="camayTT01"/>
      <sheetName val="6호기"/>
      <sheetName val="tl"/>
      <sheetName val="khung ten TD"/>
      <sheetName val="tra-vat-lieu"/>
      <sheetName val="Liet ke"/>
      <sheetName val="TBA XDM"/>
      <sheetName val="Quantity"/>
      <sheetName val="DINH_MUC"/>
      <sheetName val="TH_KHOAN"/>
      <sheetName val="Main"/>
      <sheetName val="Names"/>
      <sheetName val="R&amp;P"/>
      <sheetName val="Payment"/>
      <sheetName val="149-2"/>
      <sheetName val="LE"/>
      <sheetName val="ChiTietDZ"/>
      <sheetName val="VuaBT"/>
      <sheetName val="ESTI."/>
      <sheetName val="DI-ESTI"/>
      <sheetName val="DATA"/>
      <sheetName val="VLG"/>
      <sheetName val="dongia (2)"/>
      <sheetName val="HE SO"/>
      <sheetName val="Sheet3"/>
      <sheetName val="Chung"/>
      <sheetName val="HG"/>
      <sheetName val="Weather"/>
      <sheetName val="Nghỉ lễ"/>
      <sheetName val="Sheet2"/>
      <sheetName val="CHITIET VL-NC-TT -1p"/>
      <sheetName val="thao-go"/>
      <sheetName val="VC"/>
      <sheetName val="dtxl"/>
      <sheetName val="M_67"/>
      <sheetName val="M_671"/>
      <sheetName val="T_GIANG"/>
      <sheetName val="T_So_chung"/>
      <sheetName val="TH_DZ35"/>
      <sheetName val="DG_vat_tu"/>
      <sheetName val="NHAP_DU_LIEU"/>
      <sheetName val="Tro giup"/>
      <sheetName val="MTO REV.2(ARMOR)"/>
      <sheetName val="TH TB+XD"/>
      <sheetName val="GVT"/>
      <sheetName val="TK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Gioi thieu"/>
      <sheetName val="VL"/>
      <sheetName val="Du Toan"/>
      <sheetName val="6823_PS_1700"/>
      <sheetName val="PU_ITALY_"/>
      <sheetName val="6823_PS_17001"/>
      <sheetName val="PU_ITALY_1"/>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SILICATE"/>
      <sheetName val="Chi tiết Goc -AB"/>
      <sheetName val="갑지"/>
      <sheetName val="6823_PS_17002"/>
      <sheetName val="PU_ITALY_2"/>
      <sheetName val="V-M(Bdinh)"/>
      <sheetName val="gVL"/>
      <sheetName val="PT ksat"/>
      <sheetName val="LUONG KS"/>
      <sheetName val="May"/>
      <sheetName val="heso"/>
      <sheetName val="PTDG"/>
      <sheetName val="THDT"/>
      <sheetName val="VAT LIEU"/>
      <sheetName val="DTCT"/>
      <sheetName val="XD4Poppy"/>
      <sheetName val="ranh hong"/>
      <sheetName val="cot_xa"/>
      <sheetName val="MTO REV.2(ARMOR)"/>
      <sheetName val="??-BLDG"/>
      <sheetName val="Sheet3"/>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TT35"/>
      <sheetName val="Sheet1"/>
      <sheetName val="A1.8 NhIII (1050k)"/>
      <sheetName val="Nhan cong nhom I"/>
      <sheetName val="Luong TT05"/>
      <sheetName val="10_VC đ. ngắn"/>
      <sheetName val="__-BLDG"/>
      <sheetName val="ND"/>
      <sheetName val="Luong A3"/>
      <sheetName val="Luong TT01"/>
      <sheetName val="DATA"/>
      <sheetName val="luong"/>
      <sheetName val="NC"/>
      <sheetName val="san dao"/>
      <sheetName val="Ty le"/>
      <sheetName val="Bia"/>
      <sheetName val="Equipment"/>
      <sheetName val="DT_THAU"/>
      <sheetName val="DGVL"/>
      <sheetName val="MAIN GATE HOUSE"/>
      <sheetName val="giavl"/>
      <sheetName val="THCP Lap dat"/>
      <sheetName val="THCP xay dung"/>
      <sheetName val="Don gia XD"/>
      <sheetName val="Du toan XD"/>
      <sheetName val="NC+MTC"/>
      <sheetName val="TTVanChuyen"/>
      <sheetName val="Electrical Breakdown"/>
      <sheetName val="KH tai chinh khoa san"/>
      <sheetName val="BG"/>
      <sheetName val="B-B"/>
      <sheetName val="Chenh lech vat tu"/>
      <sheetName val="Chiet tinh dz35"/>
      <sheetName val="THKL"/>
      <sheetName val="00000000"/>
      <sheetName val="10000000"/>
      <sheetName val="68-69"/>
      <sheetName val="Chi tiet ranh"/>
      <sheetName val="Duong Ngang"/>
      <sheetName val="San gia co"/>
      <sheetName val="Bien Bao"/>
      <sheetName val="Coc tieu - Coc H"/>
      <sheetName val="Chi ti?t Goc -AB"/>
      <sheetName val="Chi ti_t Goc -AB"/>
      <sheetName val="DG_TN TB LE (2)"/>
      <sheetName val="125x125"/>
      <sheetName val="TH"/>
      <sheetName val="PNT-QUOT-#3"/>
      <sheetName val="COAT&amp;WRAP-QIOT-#3"/>
      <sheetName val="TN"/>
      <sheetName val="CT -THVLNC"/>
      <sheetName val="Chiet tinh"/>
      <sheetName val="DGCT"/>
      <sheetName val="GiaVT"/>
      <sheetName val="Bang cap"/>
      <sheetName val="NOTE"/>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vlieu"/>
      <sheetName val="NC "/>
      <sheetName val="C.BI DAO"/>
      <sheetName val="RFI-1"/>
      <sheetName val="Cp&gt;10-Ln&lt;10"/>
      <sheetName val="Ln&lt;20"/>
      <sheetName val="EIRR&gt;1&lt;1"/>
      <sheetName val="EIRR&gt; 2"/>
      <sheetName val="EIRR&lt;2"/>
      <sheetName val="Luong BN"/>
      <sheetName val="Luong TB"/>
      <sheetName val="Ca may TB"/>
      <sheetName val="Máy BN"/>
      <sheetName val="Tien do TV"/>
      <sheetName val="Config"/>
      <sheetName val="CP Du phong"/>
      <sheetName val="Tong hop kinh phi"/>
      <sheetName val="THDT goi thau TB"/>
      <sheetName val="QD79"/>
      <sheetName val="Giathanh1m3BT"/>
      <sheetName val="DSHD DH"/>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KH-Q1,Q2,01"/>
      <sheetName val="macBT"/>
      <sheetName val="Du lieu CKN"/>
      <sheetName val="THCP Tuyen"/>
      <sheetName val="PTDG "/>
      <sheetName val="AASHTO92"/>
      <sheetName val="Lương"/>
      <sheetName val="Ca máy"/>
      <sheetName val="TH khối lượng phải làm"/>
      <sheetName val="A1.CN"/>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NHC"/>
      <sheetName val="CT Thang Mo"/>
      <sheetName val="CT  PL"/>
      <sheetName val="Inpu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CT DZ"/>
      <sheetName val="1_Data"/>
      <sheetName val="Tong hop cpc"/>
      <sheetName val="PT_ksat"/>
      <sheetName val="LUONG_KS"/>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_x0000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Bang chiet tinh TBA"/>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DLdauvao"/>
      <sheetName val="CaMay"/>
      <sheetName val="MTC"/>
      <sheetName val="금융"/>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DLN"/>
      <sheetName val="Muc Luc"/>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ELEC"/>
      <sheetName val="Maker List"/>
      <sheetName val="REQUEST BUILDER"/>
      <sheetName val="TTDZ22"/>
      <sheetName val="Thuc thanh"/>
      <sheetName val="??"/>
      <sheetName val="DS CHU Ph_x005f_x0001__x0"/>
      <sheetName val="DS CHU Ph_x005f_x005f_x00"/>
      <sheetName val="Du toan truc tiep - Bill 2"/>
      <sheetName val="PL02-NHOM"/>
      <sheetName val="PL02-NHUA"/>
      <sheetName val="DTXD-DD (2)"/>
      <sheetName val="PTVT"/>
      <sheetName val="HRG BHN"/>
      <sheetName val="TABLE-A"/>
      <sheetName val="영동(D)"/>
      <sheetName val="MTO REV_0"/>
      <sheetName val="THCP - PA1"/>
      <sheetName val="THDT goi thau XD"/>
      <sheetName val="DS CHU Ph_x0001_"/>
      <sheetName val="DAU VAO"/>
      <sheetName val="5.Khoan"/>
      <sheetName val="1. TH"/>
      <sheetName val="3.1.1"/>
      <sheetName val="3.1.4"/>
      <sheetName val="2.5.1"/>
      <sheetName val="4.1.1"/>
      <sheetName val="4.3.2"/>
      <sheetName val="2.3.3"/>
      <sheetName val="5.3.1"/>
      <sheetName val="2.4.3"/>
      <sheetName val="GVL-tuyến"/>
      <sheetName val="Bao cao"/>
      <sheetName val="Banbuc"/>
      <sheetName val="Dinh nghia"/>
      <sheetName val="DZ 35"/>
      <sheetName val="Cto"/>
      <sheetName val="MTL$-INTER"/>
      <sheetName val="Thongtin"/>
      <sheetName val="Phanlop"/>
      <sheetName val="Chi_ti_t_Goc_-AB1"/>
      <sheetName val="Labor"/>
      <sheetName val="Breakdown"/>
      <sheetName val="Equip"/>
      <sheetName val="Process (R)"/>
      <sheetName val="Process (T)"/>
      <sheetName val="Mortar"/>
      <sheetName val="THTHTBA"/>
      <sheetName val="DG7606"/>
      <sheetName val="D&amp;W"/>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2"/>
      <sheetName val="6.1"/>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THVT"/>
      <sheetName val="Keothep"/>
      <sheetName val="Cover"/>
      <sheetName val="HVAC"/>
      <sheetName val="P&amp;S"/>
      <sheetName val="Changelog"/>
      <sheetName val="banggia1"/>
      <sheetName val="Luong GT"/>
      <sheetName val="Bend"/>
      <sheetName val="Bảng nhân công"/>
      <sheetName val="DS CHU Ph_x005f_x0001__x005f_x005f_x0"/>
      <sheetName val="KL phat sinh"/>
      <sheetName val="SP10"/>
      <sheetName val="INFOR-ST"/>
      <sheetName val="Mẫu số 21a"/>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Doanh thu (Liveline PA1)"/>
      <sheetName val="Chiet tinh dz22"/>
      <sheetName val="N_TKP"/>
      <sheetName val="Gia NC theo QD 2207-QD-UBND"/>
      <sheetName val="Nhan cong nhom II"/>
      <sheetName val="간접비 계정목록"/>
      <sheetName val="Tongke Thu hoi"/>
      <sheetName val="Don gia 1 ngay cong môi trường"/>
      <sheetName val="KH 2010 PA2"/>
      <sheetName val="van khuon"/>
      <sheetName val="A6,MAY"/>
      <sheetName val="MTO REV.0"/>
      <sheetName val="TDTKP (2)"/>
      <sheetName val="TONGKE3p"/>
      <sheetName val="CHITIET VL-NC-DDTT3PHA "/>
      <sheetName val="CHITIET VL-NC-TT1p"/>
      <sheetName val="Du lieu"/>
      <sheetName val="설계내역서"/>
      <sheetName val="4.3 Scope of work "/>
      <sheetName val="__"/>
      <sheetName val="_ QUOTATION.xlsx"/>
      <sheetName val="begin"/>
      <sheetName val="6.GIA"/>
      <sheetName val="SPL4"/>
      <sheetName val="unit"/>
      <sheetName val="BCVC ."/>
      <sheetName val="May Goc (QD2436)"/>
      <sheetName val="VL-NC-M"/>
      <sheetName val="Mã"/>
      <sheetName val="Luong_Cnhan"/>
      <sheetName val="Tong hop vat tu"/>
      <sheetName val="Phan tich ca may"/>
      <sheetName val="Chenh lech ca may"/>
      <sheetName val="Chiet tinh don gia"/>
      <sheetName val="Cua Phang Tran"/>
      <sheetName val="Lương 1900nhóm I"/>
      <sheetName val="1900 nhóm II"/>
      <sheetName val="Lương 2000nhómII"/>
      <sheetName val="Máy Ngân Sơn"/>
      <sheetName val="Giá VL"/>
      <sheetName val="Danh mục HS"/>
      <sheetName val="CTG"/>
      <sheetName val="DGG"/>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LK-0.4"/>
      <sheetName val="CAPPHOI"/>
      <sheetName val="THKP"/>
      <sheetName val="CPTH"/>
      <sheetName val="Reference"/>
      <sheetName val="Setting"/>
      <sheetName val="LUACHONTHIETBI"/>
      <sheetName val="Khoiluongmong"/>
      <sheetName val="Gia vat tu"/>
      <sheetName val="CANDOI_CT"/>
      <sheetName val="MATK"/>
      <sheetName val="tra-vat-lieu"/>
      <sheetName val="QMCT"/>
      <sheetName val="Huong dan"/>
      <sheetName val="KIEM TOAN (PC32)"/>
      <sheetName val="Chiet giam"/>
      <sheetName val="DAO DAP CONG"/>
      <sheetName val="KL-CHITIET"/>
      <sheetName val="Bang chu"/>
      <sheetName val="GVL-PL"/>
      <sheetName val="FT"/>
      <sheetName val="Don gia chi tiet"/>
      <sheetName val="NC3"/>
      <sheetName val="BL.A1.8-1.350"/>
      <sheetName val="THCP TT09"/>
      <sheetName val="TMĐT"/>
      <sheetName val="Giá tháng"/>
      <sheetName val="NC.15"/>
      <sheetName val="Ca may"/>
      <sheetName val="PTCT"/>
      <sheetName val="Cước VC + ĐM CP Tư vấn"/>
      <sheetName val="1,TMĐT "/>
      <sheetName val="Chung"/>
      <sheetName val="cPanel"/>
      <sheetName val="GC"/>
      <sheetName val="HG_Info"/>
      <sheetName val="Nghỉ lễ"/>
      <sheetName val="Mác"/>
      <sheetName val="QC"/>
      <sheetName val="CO"/>
      <sheetName val="Tai trong"/>
      <sheetName val="Diện tích sàn TT2-GB"/>
      <sheetName val="TH KL thô "/>
      <sheetName val="KL XÂY TT2-GB"/>
      <sheetName val="THCP"/>
      <sheetName val="Phan day"/>
      <sheetName val="M1"/>
      <sheetName val="K98"/>
      <sheetName val="Div 13"/>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00.TMB-Cap thoat nuoc"/>
      <sheetName val="SUMDETAIL"/>
      <sheetName val="Factory"/>
      <sheetName val="Matchung"/>
      <sheetName val="BU LONG"/>
      <sheetName val="ĐNVT"/>
      <sheetName val="ĐNBL"/>
      <sheetName val="CTLK"/>
      <sheetName val="Xuat152"/>
      <sheetName val="sheet12"/>
      <sheetName val="Lists"/>
      <sheetName val=" SMU Table (2)"/>
      <sheetName val="F.A. Data Validation Inputs"/>
      <sheetName val="basic data"/>
      <sheetName val="Lookup Tables"/>
      <sheetName val="Mappings"/>
      <sheetName val="Drop Down Listings"/>
      <sheetName val="Rates"/>
      <sheetName val="Variables"/>
      <sheetName val="DL2"/>
      <sheetName val="Settings"/>
      <sheetName val="CONCRETE"/>
      <sheetName val="TH khoi luong"/>
      <sheetName val="Chi tiet khoi luong"/>
      <sheetName val="TK thep"/>
      <sheetName val="CT THOÁT WC VP"/>
      <sheetName val="CT CẤP WC VP"/>
      <sheetName val="CT THOÁT MƯA VP TRỤC LỚN"/>
      <sheetName val="CT THOÁT MƯA VP TRỤC NHỎ"/>
      <sheetName val="1.ATGT-VL"/>
      <sheetName val="ptvl"/>
      <sheetName val="ptm"/>
      <sheetName val="para"/>
      <sheetName val="VL-NC-M."/>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DG-1353-203"/>
      <sheetName val="DS_CHU_Ph_x0001_"/>
      <sheetName val="DS_CHU_Ph_x0001_1"/>
      <sheetName val="TH_TNHC_SCADA"/>
      <sheetName val="truc tiep"/>
      <sheetName val="bill 5"/>
      <sheetName val="1B Cai tao PA2"/>
      <sheetName val="TK-HA "/>
      <sheetName val="3,THCPXD-Tuyen"/>
      <sheetName val="VL "/>
      <sheetName val="bluong"/>
      <sheetName val="Inputdata"/>
      <sheetName val="list PQ"/>
      <sheetName val="ValueList_Helper"/>
      <sheetName val="Pack-3"/>
      <sheetName val="QUOTATION (2)"/>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Floor"/>
      <sheetName val="프랜트면허"/>
      <sheetName val="토목주소"/>
      <sheetName val="Quarterly_4"/>
      <sheetName val="SCADA_PRICE(WTP)"/>
      <sheetName val="KUNGDEVI"/>
      <sheetName val="gia_vt"/>
      <sheetName val="1_BILL_MOI_THAU_CAN_THUONG"/>
      <sheetName val="Block_A-FlrBm(Conc&amp;Fwk)"/>
      <sheetName val="Char"/>
      <sheetName val="SCOPE_OF_WORK"/>
      <sheetName val="KTCK"/>
      <sheetName val="_견적서"/>
      <sheetName val="1__Dashboard"/>
      <sheetName val="Utilities"/>
      <sheetName val="Civil_B1"/>
      <sheetName val="Civil_B4"/>
      <sheetName val="CONSOIDATE_4"/>
      <sheetName val="CONSOIDATE_2"/>
      <sheetName val="1CT-CAUTHANG-TT-T13(TRIU)&lt;16&gt;16"/>
      <sheetName val="3,CT-CAUTHANG-T23-24&gt;50"/>
      <sheetName val="THKP957"/>
      <sheetName val="Đầu_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_phí_XD"/>
      <sheetName val="2_O_PHAN_TICH"/>
      <sheetName val="D_WBS"/>
      <sheetName val="D_GIA"/>
      <sheetName val="D_INFOR"/>
      <sheetName val="D_TP_CONTRACT"/>
      <sheetName val="I_TP"/>
      <sheetName val="3_O_NGAN_SACH"/>
      <sheetName val="DAU_VAO"/>
      <sheetName val="5_Khoan"/>
      <sheetName val="1__TH"/>
      <sheetName val="Tai_trong"/>
      <sheetName val="Quarterly 4"/>
      <sheetName val="SCADA PRICE(WTP)"/>
      <sheetName val="gia vt"/>
      <sheetName val="1.BILL MOI THAU CAN THUONG"/>
      <sheetName val="Block A-FlrBm(Conc&amp;Fwk)"/>
      <sheetName val="SCOPE OF WORK"/>
      <sheetName val=" 견적서"/>
      <sheetName val="1. Dashboard"/>
      <sheetName val="CONSOIDATE 4"/>
      <sheetName val="CONSOIDATE 2"/>
      <sheetName val="Đầu vào"/>
      <sheetName val="kinh phí XD"/>
      <sheetName val="2_O_PHAN TICH"/>
      <sheetName val="3_O_NGAN SACH"/>
      <sheetName val="TVLIEU"/>
      <sheetName val="DATA DA"/>
      <sheetName val="DATA tổ"/>
      <sheetName val="입찰안"/>
      <sheetName val="평3"/>
      <sheetName val="KLDT DIEN"/>
      <sheetName val="Dinh muc CP KTCB khac"/>
      <sheetName val="Cst Pkg-Eden"/>
      <sheetName val="NNgung"/>
      <sheetName val="Sheet7"/>
      <sheetName val="집수정"/>
      <sheetName val="Daf 1"/>
      <sheetName val="Exe Sum"/>
      <sheetName val="SUM LO-BUIDING"/>
      <sheetName val="valeurs de base"/>
      <sheetName val="HDBR-T11"/>
      <sheetName val="Tiến độ công việc"/>
      <sheetName val="NSLCB"/>
      <sheetName val="ST Movment"/>
      <sheetName val="PIPES"/>
      <sheetName val="TEMP"/>
      <sheetName val="PTdam"/>
      <sheetName val="bang tien luong"/>
      <sheetName val="Hợp đồng gói 26"/>
      <sheetName val="By Product"/>
      <sheetName val="BQ-E20-02(Rp)"/>
      <sheetName val="기성내역"/>
      <sheetName val="Provisional Sum"/>
      <sheetName val="DMNT NON"/>
      <sheetName val="골조시행"/>
      <sheetName val="Measure 1306"/>
      <sheetName val="TienLuong"/>
      <sheetName val="Thông tin "/>
      <sheetName val="BS 8666-2005 + 272-05"/>
      <sheetName val="CB400-V"/>
      <sheetName val="CB240-T"/>
      <sheetName val="TCVN 1651-2008"/>
      <sheetName val="PYC lay mau K90"/>
      <sheetName val="PTDG duong"/>
      <sheetName val="tt dz35"/>
      <sheetName val="Dinh Muc VT"/>
      <sheetName val="Thong so dau vao"/>
      <sheetName val="GIA CA MAY"/>
      <sheetName val="L1150"/>
      <sheetName val="BBNT KLHT"/>
      <sheetName val="Thép Cột Cũ"/>
      <sheetName val="Phan tich don gia de xuat - cau"/>
      <sheetName val="PTDG_"/>
      <sheetName val="Ca_máy"/>
      <sheetName val="TH_khối_lượng_phải_làm"/>
      <sheetName val="THCP_Tuyen"/>
      <sheetName val="Du_lieu_CKN"/>
      <sheetName val="Bao_cao"/>
      <sheetName val="Muc_Luc"/>
      <sheetName val="Tra_cuu_79"/>
      <sheetName val="Lương_hưng_Yên_vùng_2"/>
      <sheetName val="Lương_Hà_Nam"/>
      <sheetName val="Ca_máy_Hà_Nam"/>
      <sheetName val="ca_máy_Hưng_Yên"/>
      <sheetName val="Lương_HN"/>
      <sheetName val="Lương_VP"/>
      <sheetName val="Ca_máy_HN"/>
      <sheetName val="Ca_máy_VP"/>
      <sheetName val="B1_CN"/>
      <sheetName val="Thuc_thanh"/>
      <sheetName val="3_1_1"/>
      <sheetName val="3_1_4"/>
      <sheetName val="2_5_1"/>
      <sheetName val="4_1_1"/>
      <sheetName val="4_3_2"/>
      <sheetName val="2_3_3"/>
      <sheetName val="5_3_1"/>
      <sheetName val="2_4_3"/>
      <sheetName val="Dinh_nghia"/>
      <sheetName val="DZ_35"/>
      <sheetName val="Process_(R)"/>
      <sheetName val="Process_(T)"/>
      <sheetName val="THCP_-_PA1"/>
      <sheetName val="THDT_goi_thau_XD"/>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Mẫu_số_21a"/>
      <sheetName val="간접비_계정목록"/>
      <sheetName val="Don_gia_1_ngay_cong_môi_trường"/>
      <sheetName val="Tong_hop_vat_tu"/>
      <sheetName val="Phan_tich_ca_may"/>
      <sheetName val="Chenh_lech_ca_may"/>
      <sheetName val="KH_2010_PA2"/>
      <sheetName val="van_khuon"/>
      <sheetName val="Doanh_thu_(Liveline_PA1)"/>
      <sheetName val="Chiet_tinh_dz22"/>
      <sheetName val="KL HT Tong The"/>
      <sheetName val="TBA Man Xa 6"/>
      <sheetName val="TBA Ngo Xa 5"/>
      <sheetName val="TBA O Cach 5"/>
      <sheetName val="TBA O Cach 6"/>
      <sheetName val="TBA Tran Xa 6"/>
      <sheetName val="TBA Yen Lang 5"/>
      <sheetName val="YCNT(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refreshError="1"/>
      <sheetData sheetId="521" refreshError="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sheetData sheetId="1676"/>
      <sheetData sheetId="1677"/>
      <sheetData sheetId="1678"/>
      <sheetData sheetId="1679"/>
      <sheetData sheetId="1680"/>
      <sheetData sheetId="1681"/>
      <sheetData sheetId="1682" refreshError="1"/>
      <sheetData sheetId="1683" refreshError="1"/>
      <sheetData sheetId="1684" refreshError="1"/>
      <sheetData sheetId="1685" refreshError="1"/>
      <sheetData sheetId="1686"/>
      <sheetData sheetId="1687"/>
      <sheetData sheetId="1688"/>
      <sheetData sheetId="1689"/>
      <sheetData sheetId="1690"/>
      <sheetData sheetId="169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sheetName val="Main"/>
      <sheetName val="XL4Poppy"/>
      <sheetName val="gvt"/>
      <sheetName val="gia-ca-may"/>
      <sheetName val="vua"/>
      <sheetName val="TT DZ35"/>
      <sheetName val="So lieu chung"/>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sheetName val="Main"/>
      <sheetName val="XL4Poppy"/>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DL"/>
      <sheetName val="TT-2010"/>
      <sheetName val="TX-2010"/>
      <sheetName val="TT-2011"/>
      <sheetName val="TX-2011"/>
      <sheetName val="TT-2012"/>
      <sheetName val="TX-2012"/>
      <sheetName val="TT-2013-2015"/>
      <sheetName val="TX-2013-2015"/>
      <sheetName val="CDT"/>
      <sheetName val="DATP-2010"/>
      <sheetName val="BKHDT"/>
      <sheetName val="Chi tieu KH"/>
      <sheetName val="Ung"/>
      <sheetName val="Dia chi"/>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t="str">
            <v>NGÀNH AN NINH</v>
          </cell>
        </row>
        <row r="4">
          <cell r="B4" t="str">
            <v>Dự án trang thiết bị</v>
          </cell>
        </row>
        <row r="5">
          <cell r="B5" t="str">
            <v>Dự án cơ sở công an các cấp</v>
          </cell>
        </row>
        <row r="6">
          <cell r="B6" t="str">
            <v>Dự án công nghiệp an ninh</v>
          </cell>
        </row>
        <row r="7">
          <cell r="B7" t="str">
            <v>NGÀNH KHOA HỌC CÔNG NGHỆ</v>
          </cell>
        </row>
        <row r="8">
          <cell r="B8" t="str">
            <v>NGÀNH GIÁO DỤC VÀ ĐÀO TẠO</v>
          </cell>
        </row>
        <row r="9">
          <cell r="B9" t="str">
            <v>NGÀNH TÀI NGUYÊN VÀ MÔI TRƯỜNG</v>
          </cell>
        </row>
        <row r="10">
          <cell r="B10" t="str">
            <v>NGÀNH Y TẾ</v>
          </cell>
        </row>
        <row r="11">
          <cell r="B11" t="str">
            <v xml:space="preserve">NGÀNH VĂN HOÁ </v>
          </cell>
        </row>
        <row r="12">
          <cell r="B12" t="str">
            <v>NGÀNH THỂ THAO</v>
          </cell>
        </row>
        <row r="13">
          <cell r="B13" t="str">
            <v>NGÀNH CẤP  NƯỚC VÀ XỬ LÝ NƯỚC THẢI</v>
          </cell>
        </row>
        <row r="14">
          <cell r="B14" t="str">
            <v>NGÀNH GIAO THÔNG VẬN TẢI</v>
          </cell>
        </row>
        <row r="15">
          <cell r="B15" t="str">
            <v>NGÀNH THÔNG TIN VÀ TRUYỀN THÔNG</v>
          </cell>
        </row>
        <row r="16">
          <cell r="B16" t="str">
            <v>NGÀNH KHO TÀNG</v>
          </cell>
        </row>
        <row r="17">
          <cell r="B17" t="str">
            <v>NGÀNH CÔNG NGHIỆP ĐIỆN</v>
          </cell>
        </row>
        <row r="18">
          <cell r="B18" t="str">
            <v>NGÀNH NÔNG, LÂM NGHIỆP VÀ THUỶ SẢN</v>
          </cell>
        </row>
        <row r="19">
          <cell r="B19" t="str">
            <v>CHƯƠNG TRÌNH QUỐC GIA PHÒNG CHỐNG TỘI PHẠM</v>
          </cell>
        </row>
        <row r="20">
          <cell r="B20" t="str">
            <v>CHƯƠNG TRÌNH NƯỚC SẠCH VÀ VỆ SINH MÔI TRƯỜNG NÔNG THÔN</v>
          </cell>
        </row>
        <row r="21">
          <cell r="B21" t="str">
            <v>CHUƠNG TRÌNH MỤC TIÊU QUỐC GIA PHÒNG CHỐNG MA TUÝ</v>
          </cell>
        </row>
        <row r="22">
          <cell r="B22" t="str">
            <v>ĐẦU TƯ THỰC HIỆN NGHỊ QUYẾT 49-NQ-TW CỦA BỘ CHÍNH TRỊ VỀ CẢI CÁCH TƯ PHÁP, BAO GỒM CẢ HỆ THỐNG THI HÀNH ÁN</v>
          </cell>
        </row>
        <row r="23">
          <cell r="B23" t="str">
            <v>CHƯƠNG TRÌNH TÌM KIẾM CỨU NẠN</v>
          </cell>
        </row>
        <row r="24">
          <cell r="B24" t="str">
            <v>CHƯƠNG TRÌNH PHÁT TRIỂN HẠ TẦNG NUÔI TRỒNG THỦY SẢN</v>
          </cell>
        </row>
        <row r="25">
          <cell r="B25" t="str">
            <v>CHƯƠNG TRÌNH PHÁT TRIỂN RỪNG VÀ BẢO VỆ RỪNG BỀN VỮNG</v>
          </cell>
        </row>
        <row r="26">
          <cell r="B26" t="str">
            <v>ĐỀ ÁN ỨNG DỤNG CÔNG NGHỆ THÔNG TIN TRONG HOẠT ĐỘNG CƠ QUAN QUẢN LÝ NHÀ NƯỚC</v>
          </cell>
        </row>
        <row r="27">
          <cell r="B27" t="str">
            <v>VỐN THƯỜNG XUYÊN</v>
          </cell>
        </row>
      </sheetData>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C15">
            <v>1</v>
          </cell>
          <cell r="M15">
            <v>1790</v>
          </cell>
          <cell r="U15" t="str">
            <v>Chuyển tiếp</v>
          </cell>
          <cell r="V15" t="str">
            <v>Trả nợ</v>
          </cell>
        </row>
        <row r="16">
          <cell r="C16">
            <v>1</v>
          </cell>
          <cell r="M16">
            <v>1700</v>
          </cell>
          <cell r="U16" t="str">
            <v>Chuyển tiếp</v>
          </cell>
          <cell r="V16" t="str">
            <v>Trả nợ</v>
          </cell>
        </row>
        <row r="17">
          <cell r="C17">
            <v>1</v>
          </cell>
          <cell r="M17">
            <v>4668</v>
          </cell>
          <cell r="U17" t="str">
            <v>Chuyển tiếp</v>
          </cell>
          <cell r="V17" t="str">
            <v>Trả nợ</v>
          </cell>
        </row>
        <row r="18">
          <cell r="C18">
            <v>1</v>
          </cell>
          <cell r="M18">
            <v>174</v>
          </cell>
          <cell r="U18" t="str">
            <v>Chuyển tiếp</v>
          </cell>
          <cell r="V18" t="str">
            <v>Trả nợ</v>
          </cell>
        </row>
        <row r="19">
          <cell r="C19">
            <v>1</v>
          </cell>
          <cell r="M19">
            <v>370</v>
          </cell>
          <cell r="U19" t="str">
            <v>Chuyển tiếp</v>
          </cell>
          <cell r="V19" t="str">
            <v>Trả nợ</v>
          </cell>
        </row>
        <row r="20">
          <cell r="C20">
            <v>1</v>
          </cell>
          <cell r="M20">
            <v>5500</v>
          </cell>
          <cell r="U20" t="str">
            <v>Chuyển tiếp</v>
          </cell>
          <cell r="V20" t="str">
            <v>Trả nợ</v>
          </cell>
          <cell r="AA20">
            <v>1</v>
          </cell>
        </row>
        <row r="21">
          <cell r="C21">
            <v>1</v>
          </cell>
          <cell r="M21">
            <v>1837</v>
          </cell>
          <cell r="U21" t="str">
            <v>Chuyển tiếp</v>
          </cell>
          <cell r="V21" t="str">
            <v>Trả nợ</v>
          </cell>
        </row>
        <row r="22">
          <cell r="C22">
            <v>1</v>
          </cell>
          <cell r="M22">
            <v>3911</v>
          </cell>
          <cell r="U22" t="str">
            <v>Chuyển tiếp</v>
          </cell>
          <cell r="V22" t="str">
            <v>Trả nợ</v>
          </cell>
        </row>
        <row r="23">
          <cell r="C23">
            <v>1</v>
          </cell>
          <cell r="M23">
            <v>2050</v>
          </cell>
          <cell r="U23" t="str">
            <v>Chuyển tiếp</v>
          </cell>
          <cell r="V23" t="str">
            <v>Trả nợ</v>
          </cell>
        </row>
        <row r="24">
          <cell r="C24">
            <v>4</v>
          </cell>
          <cell r="M24">
            <v>31700</v>
          </cell>
        </row>
        <row r="25">
          <cell r="C25">
            <v>1</v>
          </cell>
          <cell r="M25">
            <v>4000</v>
          </cell>
          <cell r="U25" t="str">
            <v>Chuyển tiếp</v>
          </cell>
          <cell r="V25" t="str">
            <v>Dứt điểm</v>
          </cell>
          <cell r="AA25">
            <v>1</v>
          </cell>
        </row>
        <row r="26">
          <cell r="C26">
            <v>1</v>
          </cell>
          <cell r="M26">
            <v>4000</v>
          </cell>
          <cell r="U26" t="str">
            <v>Chuyển tiếp</v>
          </cell>
          <cell r="V26" t="str">
            <v>Dứt điểm</v>
          </cell>
          <cell r="AA26">
            <v>1</v>
          </cell>
        </row>
        <row r="27">
          <cell r="C27">
            <v>1</v>
          </cell>
          <cell r="M27">
            <v>15000</v>
          </cell>
          <cell r="U27" t="str">
            <v>Chuyển tiếp</v>
          </cell>
          <cell r="V27" t="str">
            <v>Dứt điểm</v>
          </cell>
          <cell r="AA27">
            <v>-1</v>
          </cell>
        </row>
        <row r="28">
          <cell r="C28">
            <v>1</v>
          </cell>
          <cell r="M28">
            <v>8700</v>
          </cell>
          <cell r="U28" t="str">
            <v>Chuyển tiếp</v>
          </cell>
          <cell r="V28" t="str">
            <v>Dứt điểm</v>
          </cell>
          <cell r="AA28">
            <v>1</v>
          </cell>
        </row>
        <row r="29">
          <cell r="C29">
            <v>12</v>
          </cell>
          <cell r="M29">
            <v>138000</v>
          </cell>
        </row>
        <row r="30">
          <cell r="C30">
            <v>1</v>
          </cell>
          <cell r="M30">
            <v>8000</v>
          </cell>
          <cell r="U30" t="str">
            <v>Chuyển tiếp</v>
          </cell>
          <cell r="V30" t="str">
            <v>Chuyển tiếp</v>
          </cell>
          <cell r="AA30">
            <v>1</v>
          </cell>
        </row>
        <row r="31">
          <cell r="C31">
            <v>1</v>
          </cell>
          <cell r="M31">
            <v>3000</v>
          </cell>
          <cell r="U31" t="str">
            <v>Chuyển tiếp</v>
          </cell>
          <cell r="V31" t="str">
            <v>Chuyển tiếp</v>
          </cell>
          <cell r="AA31">
            <v>2</v>
          </cell>
        </row>
        <row r="32">
          <cell r="C32">
            <v>1</v>
          </cell>
          <cell r="M32">
            <v>10000</v>
          </cell>
          <cell r="U32" t="str">
            <v>Chuyển tiếp</v>
          </cell>
          <cell r="V32" t="str">
            <v>Chuyển tiếp</v>
          </cell>
          <cell r="AA32">
            <v>2</v>
          </cell>
        </row>
        <row r="33">
          <cell r="C33">
            <v>1</v>
          </cell>
          <cell r="M33">
            <v>15000</v>
          </cell>
          <cell r="U33" t="str">
            <v>Chuyển tiếp</v>
          </cell>
          <cell r="V33" t="str">
            <v>Chuyển tiếp</v>
          </cell>
          <cell r="AA33">
            <v>0</v>
          </cell>
        </row>
        <row r="34">
          <cell r="C34">
            <v>1</v>
          </cell>
          <cell r="M34">
            <v>13000</v>
          </cell>
          <cell r="U34" t="str">
            <v>Chuyển tiếp</v>
          </cell>
          <cell r="V34" t="str">
            <v>Chuyển tiếp</v>
          </cell>
          <cell r="AA34">
            <v>2</v>
          </cell>
        </row>
        <row r="35">
          <cell r="C35">
            <v>1</v>
          </cell>
          <cell r="M35">
            <v>14000</v>
          </cell>
          <cell r="U35" t="str">
            <v>Chuyển tiếp</v>
          </cell>
          <cell r="V35" t="str">
            <v>Chuyển tiếp</v>
          </cell>
          <cell r="AA35">
            <v>1</v>
          </cell>
        </row>
        <row r="36">
          <cell r="C36">
            <v>1</v>
          </cell>
          <cell r="M36">
            <v>8000</v>
          </cell>
          <cell r="U36" t="str">
            <v>Chuyển tiếp</v>
          </cell>
          <cell r="V36" t="str">
            <v>Chuyển tiếp</v>
          </cell>
          <cell r="AA36">
            <v>2</v>
          </cell>
        </row>
        <row r="37">
          <cell r="C37">
            <v>1</v>
          </cell>
          <cell r="M37">
            <v>14000</v>
          </cell>
          <cell r="U37" t="str">
            <v>Chuyển tiếp</v>
          </cell>
          <cell r="V37" t="str">
            <v>Chuyển tiếp</v>
          </cell>
          <cell r="AA37">
            <v>-2</v>
          </cell>
        </row>
        <row r="38">
          <cell r="C38">
            <v>1</v>
          </cell>
          <cell r="M38">
            <v>20000</v>
          </cell>
          <cell r="U38" t="str">
            <v>Chuyển tiếp</v>
          </cell>
          <cell r="V38" t="str">
            <v>Chuyển tiếp</v>
          </cell>
          <cell r="AA38">
            <v>4</v>
          </cell>
        </row>
        <row r="39">
          <cell r="C39">
            <v>1</v>
          </cell>
          <cell r="M39">
            <v>18000</v>
          </cell>
          <cell r="U39" t="str">
            <v>Chuyển tiếp</v>
          </cell>
          <cell r="V39" t="str">
            <v>Chuyển tiếp</v>
          </cell>
          <cell r="AA39">
            <v>2</v>
          </cell>
        </row>
        <row r="40">
          <cell r="C40">
            <v>1</v>
          </cell>
          <cell r="M40">
            <v>10000</v>
          </cell>
          <cell r="U40" t="str">
            <v>Chuyển tiếp</v>
          </cell>
          <cell r="V40" t="str">
            <v>Chuyển tiếp</v>
          </cell>
          <cell r="AA40">
            <v>-2</v>
          </cell>
        </row>
        <row r="41">
          <cell r="C41">
            <v>1</v>
          </cell>
          <cell r="M41">
            <v>5000</v>
          </cell>
          <cell r="U41" t="str">
            <v>Chuyển tiếp</v>
          </cell>
          <cell r="V41" t="str">
            <v>Chuyển tiếp</v>
          </cell>
          <cell r="AA41">
            <v>-2</v>
          </cell>
        </row>
        <row r="42">
          <cell r="C42">
            <v>14</v>
          </cell>
          <cell r="M42">
            <v>128520</v>
          </cell>
        </row>
        <row r="43">
          <cell r="C43">
            <v>6</v>
          </cell>
          <cell r="M43">
            <v>72025</v>
          </cell>
        </row>
        <row r="44">
          <cell r="C44">
            <v>1</v>
          </cell>
          <cell r="M44">
            <v>4000</v>
          </cell>
          <cell r="U44" t="str">
            <v>Chuyển tiếp</v>
          </cell>
          <cell r="V44" t="str">
            <v>Chuyển tiếp</v>
          </cell>
          <cell r="AA44">
            <v>1</v>
          </cell>
        </row>
        <row r="45">
          <cell r="C45">
            <v>1</v>
          </cell>
          <cell r="M45">
            <v>3600</v>
          </cell>
          <cell r="U45" t="str">
            <v>Chuyển tiếp</v>
          </cell>
          <cell r="V45" t="str">
            <v>Chuyển tiếp</v>
          </cell>
          <cell r="AA45">
            <v>0</v>
          </cell>
        </row>
        <row r="46">
          <cell r="C46">
            <v>1</v>
          </cell>
          <cell r="M46">
            <v>3425</v>
          </cell>
          <cell r="U46" t="str">
            <v>Chuyển tiếp</v>
          </cell>
          <cell r="V46" t="str">
            <v>Chuyển tiếp</v>
          </cell>
          <cell r="AA46">
            <v>0</v>
          </cell>
        </row>
        <row r="47">
          <cell r="C47">
            <v>1</v>
          </cell>
          <cell r="M47">
            <v>14000</v>
          </cell>
          <cell r="U47" t="str">
            <v>Chuyển tiếp</v>
          </cell>
          <cell r="V47" t="str">
            <v>Chuyển tiếp</v>
          </cell>
          <cell r="AA47">
            <v>1</v>
          </cell>
        </row>
        <row r="48">
          <cell r="C48">
            <v>1</v>
          </cell>
          <cell r="M48">
            <v>9000</v>
          </cell>
          <cell r="U48" t="str">
            <v>Chuyển tiếp</v>
          </cell>
          <cell r="V48" t="str">
            <v>Chuyển tiếp</v>
          </cell>
          <cell r="AA48">
            <v>0</v>
          </cell>
        </row>
        <row r="49">
          <cell r="C49">
            <v>1</v>
          </cell>
          <cell r="M49">
            <v>38000</v>
          </cell>
          <cell r="U49" t="str">
            <v>Chuyển tiếp</v>
          </cell>
          <cell r="V49" t="str">
            <v>Chuyển tiếp</v>
          </cell>
          <cell r="AA49">
            <v>2</v>
          </cell>
        </row>
        <row r="50">
          <cell r="C50">
            <v>5</v>
          </cell>
          <cell r="M50">
            <v>37495</v>
          </cell>
        </row>
        <row r="51">
          <cell r="C51">
            <v>1</v>
          </cell>
          <cell r="M51">
            <v>14150</v>
          </cell>
          <cell r="U51" t="str">
            <v>Chuyển tiếp</v>
          </cell>
          <cell r="V51" t="str">
            <v>Chuyển tiếp</v>
          </cell>
          <cell r="AA51">
            <v>0</v>
          </cell>
        </row>
        <row r="52">
          <cell r="C52">
            <v>1</v>
          </cell>
          <cell r="M52">
            <v>2745</v>
          </cell>
          <cell r="U52" t="str">
            <v>Chuyển tiếp</v>
          </cell>
          <cell r="V52" t="str">
            <v>Chuyển tiếp</v>
          </cell>
          <cell r="AA52">
            <v>2</v>
          </cell>
        </row>
        <row r="53">
          <cell r="C53">
            <v>1</v>
          </cell>
          <cell r="M53">
            <v>4000</v>
          </cell>
          <cell r="U53" t="str">
            <v>Chuyển tiếp</v>
          </cell>
          <cell r="V53" t="str">
            <v>Chuyển tiếp</v>
          </cell>
          <cell r="AA53">
            <v>1</v>
          </cell>
        </row>
        <row r="54">
          <cell r="C54">
            <v>1</v>
          </cell>
          <cell r="M54">
            <v>7600</v>
          </cell>
          <cell r="U54" t="str">
            <v>Chuyển tiếp</v>
          </cell>
          <cell r="V54" t="str">
            <v>Chuyển tiếp</v>
          </cell>
          <cell r="AA54">
            <v>2</v>
          </cell>
        </row>
        <row r="55">
          <cell r="M55">
            <v>3800</v>
          </cell>
        </row>
        <row r="56">
          <cell r="M56">
            <v>3800</v>
          </cell>
        </row>
        <row r="57">
          <cell r="C57">
            <v>1</v>
          </cell>
          <cell r="M57">
            <v>9000</v>
          </cell>
          <cell r="U57" t="str">
            <v>Chuyển tiếp</v>
          </cell>
          <cell r="V57" t="str">
            <v>Chuyển tiếp</v>
          </cell>
          <cell r="AA57">
            <v>2</v>
          </cell>
        </row>
        <row r="58">
          <cell r="C58">
            <v>2</v>
          </cell>
          <cell r="M58">
            <v>16000</v>
          </cell>
        </row>
        <row r="59">
          <cell r="C59">
            <v>2</v>
          </cell>
          <cell r="M59">
            <v>16000</v>
          </cell>
        </row>
        <row r="60">
          <cell r="C60">
            <v>1</v>
          </cell>
          <cell r="M60">
            <v>5000</v>
          </cell>
          <cell r="U60" t="str">
            <v>Chuyển tiếp</v>
          </cell>
          <cell r="V60" t="str">
            <v>Chuyển tiếp</v>
          </cell>
        </row>
        <row r="61">
          <cell r="C61">
            <v>1</v>
          </cell>
          <cell r="M61">
            <v>11000</v>
          </cell>
          <cell r="U61" t="str">
            <v>Chuyển tiếp</v>
          </cell>
          <cell r="V61" t="str">
            <v>Chuyển tiếp</v>
          </cell>
        </row>
        <row r="62">
          <cell r="C62">
            <v>1</v>
          </cell>
          <cell r="M62">
            <v>3000</v>
          </cell>
        </row>
        <row r="63">
          <cell r="C63">
            <v>1</v>
          </cell>
          <cell r="M63">
            <v>3000</v>
          </cell>
          <cell r="U63" t="str">
            <v>Chuyển tiếp</v>
          </cell>
          <cell r="V63" t="str">
            <v>Chuyển tiếp</v>
          </cell>
          <cell r="AA63">
            <v>0</v>
          </cell>
        </row>
        <row r="64">
          <cell r="M64">
            <v>1900</v>
          </cell>
          <cell r="U64" t="str">
            <v>Chuyển tiếp</v>
          </cell>
          <cell r="V64" t="str">
            <v>Khác</v>
          </cell>
        </row>
        <row r="65">
          <cell r="C65">
            <v>33</v>
          </cell>
          <cell r="M65">
            <v>106488</v>
          </cell>
        </row>
        <row r="66">
          <cell r="C66">
            <v>1</v>
          </cell>
          <cell r="M66">
            <v>4100</v>
          </cell>
          <cell r="U66" t="str">
            <v>KC mới</v>
          </cell>
          <cell r="V66" t="str">
            <v>KC mới</v>
          </cell>
        </row>
        <row r="67">
          <cell r="C67">
            <v>1</v>
          </cell>
          <cell r="M67">
            <v>4700</v>
          </cell>
          <cell r="U67" t="str">
            <v>KC mới</v>
          </cell>
          <cell r="V67" t="str">
            <v>KC mới</v>
          </cell>
        </row>
        <row r="68">
          <cell r="C68">
            <v>1</v>
          </cell>
          <cell r="M68">
            <v>3900</v>
          </cell>
          <cell r="U68" t="str">
            <v>KC mới</v>
          </cell>
          <cell r="V68" t="str">
            <v>KC mới</v>
          </cell>
        </row>
        <row r="69">
          <cell r="C69">
            <v>1</v>
          </cell>
          <cell r="M69">
            <v>1700</v>
          </cell>
          <cell r="U69" t="str">
            <v>KC mới</v>
          </cell>
          <cell r="V69" t="str">
            <v>KC mới</v>
          </cell>
        </row>
        <row r="70">
          <cell r="C70">
            <v>1</v>
          </cell>
          <cell r="M70">
            <v>2700</v>
          </cell>
          <cell r="U70" t="str">
            <v>KC mới</v>
          </cell>
          <cell r="V70" t="str">
            <v>KC mới</v>
          </cell>
        </row>
        <row r="71">
          <cell r="C71">
            <v>1</v>
          </cell>
          <cell r="M71">
            <v>2800</v>
          </cell>
          <cell r="U71" t="str">
            <v>KC mới</v>
          </cell>
          <cell r="V71" t="str">
            <v>KC mới</v>
          </cell>
        </row>
        <row r="72">
          <cell r="C72">
            <v>1</v>
          </cell>
          <cell r="M72">
            <v>4300</v>
          </cell>
          <cell r="U72" t="str">
            <v>KC mới</v>
          </cell>
          <cell r="V72" t="str">
            <v>KC mới</v>
          </cell>
        </row>
        <row r="73">
          <cell r="C73">
            <v>1</v>
          </cell>
          <cell r="M73">
            <v>3100</v>
          </cell>
          <cell r="U73" t="str">
            <v>KC mới</v>
          </cell>
          <cell r="V73" t="str">
            <v>KC mới</v>
          </cell>
        </row>
        <row r="74">
          <cell r="C74">
            <v>1</v>
          </cell>
          <cell r="M74">
            <v>2700</v>
          </cell>
          <cell r="U74" t="str">
            <v>KC mới</v>
          </cell>
          <cell r="V74" t="str">
            <v>KC mới</v>
          </cell>
        </row>
        <row r="75">
          <cell r="C75">
            <v>1</v>
          </cell>
          <cell r="M75">
            <v>2800</v>
          </cell>
          <cell r="U75" t="str">
            <v>KC mới</v>
          </cell>
          <cell r="V75" t="str">
            <v>KC mới</v>
          </cell>
        </row>
        <row r="76">
          <cell r="C76">
            <v>1</v>
          </cell>
          <cell r="M76">
            <v>2500</v>
          </cell>
          <cell r="U76" t="str">
            <v>KC mới</v>
          </cell>
          <cell r="V76" t="str">
            <v>KC mới</v>
          </cell>
        </row>
        <row r="77">
          <cell r="C77">
            <v>1</v>
          </cell>
          <cell r="M77">
            <v>2000</v>
          </cell>
          <cell r="U77" t="str">
            <v>KC mới</v>
          </cell>
          <cell r="V77" t="str">
            <v>KC mới</v>
          </cell>
        </row>
        <row r="78">
          <cell r="C78">
            <v>1</v>
          </cell>
          <cell r="M78">
            <v>2500</v>
          </cell>
          <cell r="U78" t="str">
            <v>KC mới</v>
          </cell>
          <cell r="V78" t="str">
            <v>KC mới</v>
          </cell>
        </row>
        <row r="79">
          <cell r="C79">
            <v>1</v>
          </cell>
          <cell r="M79">
            <v>12000</v>
          </cell>
          <cell r="U79" t="str">
            <v>KC mới</v>
          </cell>
          <cell r="V79" t="str">
            <v>KC mới</v>
          </cell>
        </row>
        <row r="80">
          <cell r="C80">
            <v>1</v>
          </cell>
          <cell r="M80">
            <v>2100</v>
          </cell>
          <cell r="U80" t="str">
            <v>KC mới</v>
          </cell>
          <cell r="V80" t="str">
            <v>KC mới</v>
          </cell>
        </row>
        <row r="81">
          <cell r="C81">
            <v>1</v>
          </cell>
          <cell r="M81">
            <v>2000</v>
          </cell>
          <cell r="U81" t="str">
            <v>KC mới</v>
          </cell>
          <cell r="V81" t="str">
            <v>KC mới</v>
          </cell>
        </row>
        <row r="82">
          <cell r="C82">
            <v>1</v>
          </cell>
          <cell r="M82">
            <v>2388</v>
          </cell>
          <cell r="U82" t="str">
            <v>KC mới</v>
          </cell>
          <cell r="V82" t="str">
            <v>KC mới</v>
          </cell>
        </row>
        <row r="83">
          <cell r="C83">
            <v>1</v>
          </cell>
          <cell r="M83">
            <v>2000</v>
          </cell>
          <cell r="U83" t="str">
            <v>KC mới</v>
          </cell>
          <cell r="V83" t="str">
            <v>KC mới</v>
          </cell>
        </row>
        <row r="84">
          <cell r="C84">
            <v>1</v>
          </cell>
          <cell r="M84">
            <v>1500</v>
          </cell>
          <cell r="U84" t="str">
            <v>KC mới</v>
          </cell>
          <cell r="V84" t="str">
            <v>KC mới</v>
          </cell>
        </row>
        <row r="85">
          <cell r="C85">
            <v>1</v>
          </cell>
          <cell r="M85">
            <v>2300</v>
          </cell>
          <cell r="U85" t="str">
            <v>KC mới</v>
          </cell>
          <cell r="V85" t="str">
            <v>KC mới</v>
          </cell>
        </row>
        <row r="86">
          <cell r="C86">
            <v>1</v>
          </cell>
          <cell r="M86">
            <v>1500</v>
          </cell>
          <cell r="U86" t="str">
            <v>KC mới</v>
          </cell>
          <cell r="V86" t="str">
            <v>KC mới</v>
          </cell>
        </row>
        <row r="87">
          <cell r="C87">
            <v>1</v>
          </cell>
          <cell r="M87">
            <v>2100</v>
          </cell>
          <cell r="U87" t="str">
            <v>KC mới</v>
          </cell>
          <cell r="V87" t="str">
            <v>KC mới</v>
          </cell>
        </row>
        <row r="88">
          <cell r="C88">
            <v>1</v>
          </cell>
          <cell r="M88">
            <v>2000</v>
          </cell>
          <cell r="U88" t="str">
            <v>KC mới</v>
          </cell>
          <cell r="V88" t="str">
            <v>KC mới</v>
          </cell>
        </row>
        <row r="89">
          <cell r="C89">
            <v>1</v>
          </cell>
          <cell r="M89">
            <v>1800</v>
          </cell>
          <cell r="U89" t="str">
            <v>KC mới</v>
          </cell>
          <cell r="V89" t="str">
            <v>KC mới</v>
          </cell>
        </row>
        <row r="90">
          <cell r="C90">
            <v>1</v>
          </cell>
          <cell r="M90">
            <v>2800</v>
          </cell>
          <cell r="U90" t="str">
            <v>KC mới</v>
          </cell>
          <cell r="V90" t="str">
            <v>KC mới</v>
          </cell>
        </row>
        <row r="91">
          <cell r="C91">
            <v>1</v>
          </cell>
          <cell r="M91">
            <v>2800</v>
          </cell>
          <cell r="U91" t="str">
            <v>KC mới</v>
          </cell>
          <cell r="V91" t="str">
            <v>KC mới</v>
          </cell>
        </row>
        <row r="92">
          <cell r="C92">
            <v>1</v>
          </cell>
          <cell r="M92">
            <v>5200</v>
          </cell>
          <cell r="U92" t="str">
            <v>KC mới</v>
          </cell>
          <cell r="V92" t="str">
            <v>KC mới</v>
          </cell>
        </row>
        <row r="93">
          <cell r="C93">
            <v>1</v>
          </cell>
          <cell r="M93">
            <v>2800</v>
          </cell>
          <cell r="U93" t="str">
            <v>KC mới</v>
          </cell>
          <cell r="V93" t="str">
            <v>KC mới</v>
          </cell>
        </row>
        <row r="94">
          <cell r="C94">
            <v>1</v>
          </cell>
          <cell r="M94">
            <v>10000</v>
          </cell>
          <cell r="U94" t="str">
            <v>KC mới</v>
          </cell>
          <cell r="V94" t="str">
            <v>KC mới</v>
          </cell>
        </row>
        <row r="95">
          <cell r="C95">
            <v>1</v>
          </cell>
          <cell r="M95">
            <v>3000</v>
          </cell>
          <cell r="U95" t="str">
            <v>KC mới</v>
          </cell>
          <cell r="V95" t="str">
            <v>KC mới</v>
          </cell>
        </row>
        <row r="96">
          <cell r="C96">
            <v>1</v>
          </cell>
          <cell r="M96">
            <v>2800</v>
          </cell>
          <cell r="U96" t="str">
            <v>KC mới</v>
          </cell>
          <cell r="V96" t="str">
            <v>KC mới</v>
          </cell>
        </row>
        <row r="97">
          <cell r="C97">
            <v>1</v>
          </cell>
          <cell r="M97">
            <v>2800</v>
          </cell>
          <cell r="U97" t="str">
            <v>KC mới</v>
          </cell>
          <cell r="V97" t="str">
            <v>KC mới</v>
          </cell>
        </row>
        <row r="98">
          <cell r="C98">
            <v>1</v>
          </cell>
          <cell r="M98">
            <v>2800</v>
          </cell>
          <cell r="U98" t="str">
            <v>KC mới</v>
          </cell>
          <cell r="V98" t="str">
            <v>KC mới</v>
          </cell>
        </row>
        <row r="99">
          <cell r="M99">
            <v>4172</v>
          </cell>
          <cell r="U99" t="str">
            <v>CBĐT</v>
          </cell>
          <cell r="V99" t="str">
            <v>CBĐT</v>
          </cell>
        </row>
        <row r="100">
          <cell r="C100">
            <v>0</v>
          </cell>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C113">
            <v>37</v>
          </cell>
          <cell r="M113">
            <v>315000</v>
          </cell>
        </row>
        <row r="114">
          <cell r="C114">
            <v>2</v>
          </cell>
          <cell r="M114">
            <v>25962</v>
          </cell>
        </row>
        <row r="115">
          <cell r="C115">
            <v>1</v>
          </cell>
          <cell r="M115">
            <v>962</v>
          </cell>
          <cell r="U115" t="str">
            <v>Chuyển tiếp</v>
          </cell>
          <cell r="V115" t="str">
            <v>Trả nợ</v>
          </cell>
          <cell r="AA115">
            <v>0</v>
          </cell>
        </row>
        <row r="116">
          <cell r="C116">
            <v>1</v>
          </cell>
          <cell r="M116">
            <v>25000</v>
          </cell>
          <cell r="U116" t="str">
            <v>Chuyển tiếp</v>
          </cell>
          <cell r="V116" t="str">
            <v>Trả nợ</v>
          </cell>
          <cell r="AA116">
            <v>0</v>
          </cell>
        </row>
        <row r="117">
          <cell r="C117">
            <v>5</v>
          </cell>
          <cell r="M117">
            <v>21900</v>
          </cell>
        </row>
        <row r="118">
          <cell r="C118">
            <v>1</v>
          </cell>
          <cell r="M118">
            <v>2090</v>
          </cell>
          <cell r="U118" t="str">
            <v>Chuyển tiếp</v>
          </cell>
          <cell r="V118" t="str">
            <v>Dứt điểm</v>
          </cell>
          <cell r="AA118">
            <v>-2</v>
          </cell>
        </row>
        <row r="119">
          <cell r="C119">
            <v>1</v>
          </cell>
          <cell r="M119">
            <v>5000</v>
          </cell>
          <cell r="U119" t="str">
            <v>Chuyển tiếp</v>
          </cell>
          <cell r="V119" t="str">
            <v>Dứt điểm</v>
          </cell>
          <cell r="AA119">
            <v>0</v>
          </cell>
        </row>
        <row r="120">
          <cell r="C120">
            <v>1</v>
          </cell>
          <cell r="M120">
            <v>5000</v>
          </cell>
          <cell r="U120" t="str">
            <v>Chuyển tiếp</v>
          </cell>
          <cell r="V120" t="str">
            <v>Dứt điểm</v>
          </cell>
          <cell r="AA120">
            <v>0</v>
          </cell>
        </row>
        <row r="121">
          <cell r="C121">
            <v>1</v>
          </cell>
          <cell r="M121">
            <v>8500</v>
          </cell>
          <cell r="U121" t="str">
            <v>Chuyển tiếp</v>
          </cell>
          <cell r="V121" t="str">
            <v>Dứt điểm</v>
          </cell>
          <cell r="AA121">
            <v>-1</v>
          </cell>
        </row>
        <row r="122">
          <cell r="C122">
            <v>1</v>
          </cell>
          <cell r="M122">
            <v>1310</v>
          </cell>
          <cell r="U122" t="str">
            <v>Chuyển tiếp</v>
          </cell>
          <cell r="V122" t="str">
            <v>Dứt điểm</v>
          </cell>
          <cell r="AA122">
            <v>2</v>
          </cell>
        </row>
        <row r="123">
          <cell r="C123">
            <v>11</v>
          </cell>
          <cell r="M123">
            <v>153000</v>
          </cell>
        </row>
        <row r="124">
          <cell r="C124">
            <v>1</v>
          </cell>
          <cell r="M124">
            <v>15000</v>
          </cell>
          <cell r="U124" t="str">
            <v>Chuyển tiếp</v>
          </cell>
          <cell r="V124" t="str">
            <v>Chuyển tiếp</v>
          </cell>
          <cell r="AA124">
            <v>-1</v>
          </cell>
        </row>
        <row r="125">
          <cell r="C125">
            <v>1</v>
          </cell>
          <cell r="M125">
            <v>13000</v>
          </cell>
          <cell r="U125" t="str">
            <v>Chuyển tiếp</v>
          </cell>
          <cell r="V125" t="str">
            <v>Chuyển tiếp</v>
          </cell>
          <cell r="AA125">
            <v>0</v>
          </cell>
        </row>
        <row r="126">
          <cell r="C126">
            <v>1</v>
          </cell>
          <cell r="M126">
            <v>2000</v>
          </cell>
          <cell r="U126" t="str">
            <v>Chuyển tiếp</v>
          </cell>
          <cell r="V126" t="str">
            <v>Chuyển tiếp</v>
          </cell>
          <cell r="AA126">
            <v>1</v>
          </cell>
        </row>
        <row r="127">
          <cell r="C127">
            <v>1</v>
          </cell>
          <cell r="M127">
            <v>5000</v>
          </cell>
          <cell r="U127" t="str">
            <v>Chuyển tiếp</v>
          </cell>
          <cell r="V127" t="str">
            <v>Chuyển tiếp</v>
          </cell>
          <cell r="AA127">
            <v>0</v>
          </cell>
        </row>
        <row r="128">
          <cell r="C128">
            <v>1</v>
          </cell>
          <cell r="M128">
            <v>28000</v>
          </cell>
          <cell r="U128" t="str">
            <v>Chuyển tiếp</v>
          </cell>
          <cell r="V128" t="str">
            <v>Chuyển tiếp</v>
          </cell>
        </row>
        <row r="129">
          <cell r="C129">
            <v>1</v>
          </cell>
          <cell r="M129">
            <v>10000</v>
          </cell>
          <cell r="U129" t="str">
            <v>Chuyển tiếp</v>
          </cell>
          <cell r="V129" t="str">
            <v>Chuyển tiếp</v>
          </cell>
          <cell r="AA129" t="str">
            <v>x</v>
          </cell>
        </row>
        <row r="130">
          <cell r="C130">
            <v>1</v>
          </cell>
          <cell r="M130">
            <v>22000</v>
          </cell>
          <cell r="U130" t="str">
            <v>Chuyển tiếp</v>
          </cell>
          <cell r="V130" t="str">
            <v>Chuyển tiếp</v>
          </cell>
          <cell r="AA130">
            <v>0</v>
          </cell>
        </row>
        <row r="131">
          <cell r="C131">
            <v>1</v>
          </cell>
          <cell r="M131">
            <v>15000</v>
          </cell>
          <cell r="U131" t="str">
            <v>Chuyển tiếp</v>
          </cell>
          <cell r="V131" t="str">
            <v>Chuyển tiếp</v>
          </cell>
          <cell r="AA131">
            <v>0</v>
          </cell>
        </row>
        <row r="132">
          <cell r="C132">
            <v>1</v>
          </cell>
          <cell r="M132">
            <v>18000</v>
          </cell>
          <cell r="U132" t="str">
            <v>Chuyển tiếp</v>
          </cell>
          <cell r="V132" t="str">
            <v>Chuyển tiếp</v>
          </cell>
          <cell r="AA132">
            <v>1</v>
          </cell>
        </row>
        <row r="133">
          <cell r="C133">
            <v>1</v>
          </cell>
          <cell r="M133">
            <v>12000</v>
          </cell>
          <cell r="U133" t="str">
            <v>Chuyển tiếp</v>
          </cell>
          <cell r="V133" t="str">
            <v>Chuyển tiếp</v>
          </cell>
          <cell r="AA133">
            <v>0</v>
          </cell>
        </row>
        <row r="134">
          <cell r="C134">
            <v>1</v>
          </cell>
          <cell r="M134">
            <v>13000</v>
          </cell>
          <cell r="U134" t="str">
            <v>Chuyển tiếp</v>
          </cell>
          <cell r="V134" t="str">
            <v>Chuyển tiếp</v>
          </cell>
          <cell r="AA134">
            <v>1</v>
          </cell>
        </row>
        <row r="135">
          <cell r="C135">
            <v>2</v>
          </cell>
          <cell r="M135">
            <v>10000</v>
          </cell>
        </row>
        <row r="136">
          <cell r="C136">
            <v>1</v>
          </cell>
          <cell r="M136">
            <v>5000</v>
          </cell>
          <cell r="U136" t="str">
            <v>Chuyển tiếp</v>
          </cell>
          <cell r="V136" t="str">
            <v>Chuyển tiếp</v>
          </cell>
          <cell r="AA136">
            <v>0</v>
          </cell>
        </row>
        <row r="137">
          <cell r="C137">
            <v>1</v>
          </cell>
          <cell r="M137">
            <v>5000</v>
          </cell>
          <cell r="U137" t="str">
            <v>Chuyển tiếp</v>
          </cell>
          <cell r="V137" t="str">
            <v>Chuyển tiếp</v>
          </cell>
          <cell r="AA137">
            <v>0</v>
          </cell>
        </row>
        <row r="138">
          <cell r="C138">
            <v>4</v>
          </cell>
          <cell r="M138">
            <v>31600</v>
          </cell>
        </row>
        <row r="139">
          <cell r="C139">
            <v>1</v>
          </cell>
          <cell r="M139">
            <v>10000</v>
          </cell>
          <cell r="U139" t="str">
            <v>Chuyển tiếp</v>
          </cell>
          <cell r="V139" t="str">
            <v>Chuyển tiếp</v>
          </cell>
          <cell r="AA139" t="str">
            <v>x</v>
          </cell>
        </row>
        <row r="140">
          <cell r="C140">
            <v>1</v>
          </cell>
          <cell r="M140">
            <v>2600</v>
          </cell>
          <cell r="U140" t="str">
            <v>Chuyển tiếp</v>
          </cell>
          <cell r="V140" t="str">
            <v>Chuyển tiếp</v>
          </cell>
        </row>
        <row r="141">
          <cell r="C141">
            <v>1</v>
          </cell>
          <cell r="M141">
            <v>8000</v>
          </cell>
          <cell r="U141" t="str">
            <v>Chuyển tiếp</v>
          </cell>
          <cell r="V141" t="str">
            <v>Chuyển tiếp</v>
          </cell>
          <cell r="AA141" t="str">
            <v>x</v>
          </cell>
        </row>
        <row r="142">
          <cell r="C142">
            <v>1</v>
          </cell>
          <cell r="M142">
            <v>11000</v>
          </cell>
          <cell r="U142" t="str">
            <v>Chuyển tiếp</v>
          </cell>
          <cell r="V142" t="str">
            <v>Chuyển tiếp</v>
          </cell>
        </row>
        <row r="143">
          <cell r="M143">
            <v>20000</v>
          </cell>
          <cell r="U143" t="str">
            <v>Chuyển tiếp</v>
          </cell>
          <cell r="V143" t="str">
            <v>Khác</v>
          </cell>
        </row>
        <row r="144">
          <cell r="C144">
            <v>13</v>
          </cell>
          <cell r="M144">
            <v>51120</v>
          </cell>
        </row>
        <row r="145">
          <cell r="C145">
            <v>1</v>
          </cell>
          <cell r="M145">
            <v>3000</v>
          </cell>
          <cell r="U145" t="str">
            <v>KC mới</v>
          </cell>
          <cell r="V145" t="str">
            <v>KC mới</v>
          </cell>
        </row>
        <row r="146">
          <cell r="C146">
            <v>1</v>
          </cell>
          <cell r="M146">
            <v>5588</v>
          </cell>
          <cell r="U146" t="str">
            <v>KC mới</v>
          </cell>
          <cell r="V146" t="str">
            <v>KC mới</v>
          </cell>
        </row>
        <row r="147">
          <cell r="C147">
            <v>1</v>
          </cell>
          <cell r="M147">
            <v>3500</v>
          </cell>
          <cell r="U147" t="str">
            <v>KC mới</v>
          </cell>
          <cell r="V147" t="str">
            <v>KC mới</v>
          </cell>
        </row>
        <row r="148">
          <cell r="C148">
            <v>1</v>
          </cell>
          <cell r="M148">
            <v>11000</v>
          </cell>
          <cell r="U148" t="str">
            <v>KC mới</v>
          </cell>
          <cell r="V148" t="str">
            <v>KC mới</v>
          </cell>
        </row>
        <row r="149">
          <cell r="C149">
            <v>1</v>
          </cell>
          <cell r="M149">
            <v>3500</v>
          </cell>
          <cell r="U149" t="str">
            <v>KC mới</v>
          </cell>
          <cell r="V149" t="str">
            <v>KC mới</v>
          </cell>
        </row>
        <row r="150">
          <cell r="C150">
            <v>1</v>
          </cell>
          <cell r="M150">
            <v>2500</v>
          </cell>
          <cell r="U150" t="str">
            <v>KC mới</v>
          </cell>
          <cell r="V150" t="str">
            <v>KC mới</v>
          </cell>
        </row>
        <row r="151">
          <cell r="C151">
            <v>1</v>
          </cell>
          <cell r="M151">
            <v>3500</v>
          </cell>
          <cell r="U151" t="str">
            <v>KC mới</v>
          </cell>
          <cell r="V151" t="str">
            <v>KC mới</v>
          </cell>
        </row>
        <row r="152">
          <cell r="C152">
            <v>1</v>
          </cell>
          <cell r="M152">
            <v>984</v>
          </cell>
          <cell r="U152" t="str">
            <v>KC mới</v>
          </cell>
          <cell r="V152" t="str">
            <v>KC mới</v>
          </cell>
        </row>
        <row r="153">
          <cell r="C153">
            <v>1</v>
          </cell>
          <cell r="M153">
            <v>4200</v>
          </cell>
          <cell r="U153" t="str">
            <v>KC mới</v>
          </cell>
          <cell r="V153" t="str">
            <v>KC mới</v>
          </cell>
        </row>
        <row r="154">
          <cell r="C154">
            <v>1</v>
          </cell>
          <cell r="M154">
            <v>1548</v>
          </cell>
          <cell r="U154" t="str">
            <v>KC mới</v>
          </cell>
          <cell r="V154" t="str">
            <v>KC mới</v>
          </cell>
        </row>
        <row r="155">
          <cell r="C155">
            <v>1</v>
          </cell>
          <cell r="M155">
            <v>3500</v>
          </cell>
          <cell r="U155" t="str">
            <v>KC mới</v>
          </cell>
          <cell r="V155" t="str">
            <v>KC mới</v>
          </cell>
        </row>
        <row r="156">
          <cell r="C156">
            <v>1</v>
          </cell>
          <cell r="M156">
            <v>1500</v>
          </cell>
          <cell r="U156" t="str">
            <v>KC mới</v>
          </cell>
          <cell r="V156" t="str">
            <v>KC mới</v>
          </cell>
        </row>
        <row r="157">
          <cell r="C157">
            <v>1</v>
          </cell>
          <cell r="M157">
            <v>6800</v>
          </cell>
          <cell r="U157" t="str">
            <v>KC mới</v>
          </cell>
          <cell r="V157" t="str">
            <v>KC mới</v>
          </cell>
        </row>
        <row r="158">
          <cell r="M158">
            <v>1418</v>
          </cell>
          <cell r="U158" t="str">
            <v>CBĐT</v>
          </cell>
          <cell r="V158" t="str">
            <v>CBĐT</v>
          </cell>
        </row>
        <row r="159">
          <cell r="C159">
            <v>55</v>
          </cell>
          <cell r="M159">
            <v>430000</v>
          </cell>
        </row>
        <row r="160">
          <cell r="C160">
            <v>34</v>
          </cell>
          <cell r="M160">
            <v>129759</v>
          </cell>
        </row>
        <row r="161">
          <cell r="C161">
            <v>1</v>
          </cell>
          <cell r="M161">
            <v>12000</v>
          </cell>
          <cell r="U161" t="str">
            <v>Chuyển tiếp</v>
          </cell>
          <cell r="V161" t="str">
            <v>Dứt điểm</v>
          </cell>
          <cell r="AA161">
            <v>0</v>
          </cell>
        </row>
        <row r="162">
          <cell r="C162">
            <v>1</v>
          </cell>
          <cell r="M162">
            <v>12000</v>
          </cell>
          <cell r="U162" t="str">
            <v>Chuyển tiếp</v>
          </cell>
          <cell r="V162" t="str">
            <v>Dứt điểm</v>
          </cell>
          <cell r="AA162">
            <v>0</v>
          </cell>
        </row>
        <row r="163">
          <cell r="C163">
            <v>1</v>
          </cell>
          <cell r="M163">
            <v>2000</v>
          </cell>
          <cell r="U163" t="str">
            <v>Chuyển tiếp</v>
          </cell>
          <cell r="V163" t="str">
            <v>Dứt điểm</v>
          </cell>
          <cell r="AA163">
            <v>0</v>
          </cell>
        </row>
        <row r="164">
          <cell r="C164">
            <v>1</v>
          </cell>
          <cell r="M164">
            <v>2300</v>
          </cell>
          <cell r="U164" t="str">
            <v>Chuyển tiếp</v>
          </cell>
          <cell r="V164" t="str">
            <v>Dứt điểm</v>
          </cell>
          <cell r="AA164">
            <v>1</v>
          </cell>
        </row>
        <row r="165">
          <cell r="C165">
            <v>1</v>
          </cell>
          <cell r="M165">
            <v>8000</v>
          </cell>
          <cell r="U165" t="str">
            <v>Chuyển tiếp</v>
          </cell>
          <cell r="V165" t="str">
            <v>Dứt điểm</v>
          </cell>
          <cell r="AA165">
            <v>1</v>
          </cell>
        </row>
        <row r="166">
          <cell r="C166">
            <v>1</v>
          </cell>
          <cell r="M166">
            <v>3000</v>
          </cell>
          <cell r="U166" t="str">
            <v>Chuyển tiếp</v>
          </cell>
          <cell r="V166" t="str">
            <v>Dứt điểm</v>
          </cell>
          <cell r="AA166">
            <v>1</v>
          </cell>
        </row>
        <row r="167">
          <cell r="C167">
            <v>1</v>
          </cell>
          <cell r="M167">
            <v>972</v>
          </cell>
          <cell r="U167" t="str">
            <v>Chuyển tiếp</v>
          </cell>
          <cell r="V167" t="str">
            <v>Dứt điểm</v>
          </cell>
          <cell r="AA167">
            <v>-2</v>
          </cell>
        </row>
        <row r="168">
          <cell r="C168">
            <v>1</v>
          </cell>
          <cell r="M168">
            <v>4227</v>
          </cell>
          <cell r="U168" t="str">
            <v>Chuyển tiếp</v>
          </cell>
          <cell r="V168" t="str">
            <v>Dứt điểm</v>
          </cell>
          <cell r="AA168">
            <v>0</v>
          </cell>
        </row>
        <row r="169">
          <cell r="C169">
            <v>1</v>
          </cell>
          <cell r="M169">
            <v>6000</v>
          </cell>
          <cell r="U169" t="str">
            <v>Chuyển tiếp</v>
          </cell>
          <cell r="V169" t="str">
            <v>Dứt điểm</v>
          </cell>
          <cell r="AA169">
            <v>0</v>
          </cell>
        </row>
        <row r="170">
          <cell r="C170">
            <v>1</v>
          </cell>
          <cell r="M170">
            <v>6500</v>
          </cell>
          <cell r="U170" t="str">
            <v>Chuyển tiếp</v>
          </cell>
          <cell r="V170" t="str">
            <v>Dứt điểm</v>
          </cell>
          <cell r="AA170">
            <v>0</v>
          </cell>
        </row>
        <row r="171">
          <cell r="C171">
            <v>1</v>
          </cell>
          <cell r="M171">
            <v>5500</v>
          </cell>
          <cell r="U171" t="str">
            <v>Chuyển tiếp</v>
          </cell>
          <cell r="V171" t="str">
            <v>Dứt điểm</v>
          </cell>
          <cell r="AA171">
            <v>1</v>
          </cell>
        </row>
        <row r="172">
          <cell r="C172">
            <v>1</v>
          </cell>
          <cell r="M172">
            <v>5000</v>
          </cell>
          <cell r="U172" t="str">
            <v>Chuyển tiếp</v>
          </cell>
          <cell r="V172" t="str">
            <v>Dứt điểm</v>
          </cell>
          <cell r="AA172">
            <v>2</v>
          </cell>
        </row>
        <row r="173">
          <cell r="C173">
            <v>1</v>
          </cell>
          <cell r="M173">
            <v>1700</v>
          </cell>
          <cell r="U173" t="str">
            <v>Chuyển tiếp</v>
          </cell>
          <cell r="V173" t="str">
            <v>Dứt điểm</v>
          </cell>
          <cell r="AA173">
            <v>2</v>
          </cell>
        </row>
        <row r="174">
          <cell r="C174">
            <v>1</v>
          </cell>
          <cell r="M174">
            <v>7000</v>
          </cell>
          <cell r="U174" t="str">
            <v>Chuyển tiếp</v>
          </cell>
          <cell r="V174" t="str">
            <v>Dứt điểm</v>
          </cell>
          <cell r="AA174">
            <v>1</v>
          </cell>
        </row>
        <row r="175">
          <cell r="C175">
            <v>1</v>
          </cell>
          <cell r="M175">
            <v>3500</v>
          </cell>
          <cell r="U175" t="str">
            <v>Chuyển tiếp</v>
          </cell>
          <cell r="V175" t="str">
            <v>Dứt điểm</v>
          </cell>
          <cell r="AA175">
            <v>0</v>
          </cell>
        </row>
        <row r="176">
          <cell r="C176">
            <v>1</v>
          </cell>
          <cell r="M176">
            <v>10500</v>
          </cell>
          <cell r="U176" t="str">
            <v>Chuyển tiếp</v>
          </cell>
          <cell r="V176" t="str">
            <v>Dứt điểm</v>
          </cell>
          <cell r="AA176">
            <v>1</v>
          </cell>
        </row>
        <row r="177">
          <cell r="C177">
            <v>1</v>
          </cell>
          <cell r="M177">
            <v>2200</v>
          </cell>
          <cell r="U177" t="str">
            <v>Chuyển tiếp</v>
          </cell>
          <cell r="V177" t="str">
            <v>Dứt điểm</v>
          </cell>
          <cell r="AA177">
            <v>2</v>
          </cell>
        </row>
        <row r="178">
          <cell r="C178">
            <v>1</v>
          </cell>
          <cell r="M178">
            <v>2200</v>
          </cell>
          <cell r="U178" t="str">
            <v>Chuyển tiếp</v>
          </cell>
          <cell r="V178" t="str">
            <v>Dứt điểm</v>
          </cell>
          <cell r="AA178">
            <v>2</v>
          </cell>
        </row>
        <row r="179">
          <cell r="C179">
            <v>1</v>
          </cell>
          <cell r="M179">
            <v>2000</v>
          </cell>
          <cell r="U179" t="str">
            <v>Chuyển tiếp</v>
          </cell>
          <cell r="V179" t="str">
            <v>Dứt điểm</v>
          </cell>
          <cell r="AA179">
            <v>2</v>
          </cell>
        </row>
        <row r="180">
          <cell r="C180">
            <v>1</v>
          </cell>
          <cell r="M180">
            <v>2200</v>
          </cell>
          <cell r="U180" t="str">
            <v>Chuyển tiếp</v>
          </cell>
          <cell r="V180" t="str">
            <v>Dứt điểm</v>
          </cell>
          <cell r="AA180">
            <v>2</v>
          </cell>
        </row>
        <row r="181">
          <cell r="C181">
            <v>1</v>
          </cell>
          <cell r="M181">
            <v>2000</v>
          </cell>
          <cell r="U181" t="str">
            <v>Chuyển tiếp</v>
          </cell>
          <cell r="V181" t="str">
            <v>Dứt điểm</v>
          </cell>
          <cell r="AA181">
            <v>2</v>
          </cell>
        </row>
        <row r="182">
          <cell r="C182">
            <v>1</v>
          </cell>
          <cell r="M182">
            <v>1700</v>
          </cell>
          <cell r="U182" t="str">
            <v>Chuyển tiếp</v>
          </cell>
          <cell r="V182" t="str">
            <v>Dứt điểm</v>
          </cell>
          <cell r="AA182">
            <v>2</v>
          </cell>
        </row>
        <row r="183">
          <cell r="C183">
            <v>1</v>
          </cell>
          <cell r="M183">
            <v>2000</v>
          </cell>
          <cell r="U183" t="str">
            <v>Chuyển tiếp</v>
          </cell>
          <cell r="V183" t="str">
            <v>Dứt điểm</v>
          </cell>
          <cell r="AA183">
            <v>2</v>
          </cell>
        </row>
        <row r="184">
          <cell r="C184">
            <v>1</v>
          </cell>
          <cell r="M184">
            <v>2190</v>
          </cell>
          <cell r="U184" t="str">
            <v>Chuyển tiếp</v>
          </cell>
          <cell r="V184" t="str">
            <v>Dứt điểm</v>
          </cell>
          <cell r="AA184">
            <v>2</v>
          </cell>
        </row>
        <row r="185">
          <cell r="C185">
            <v>1</v>
          </cell>
          <cell r="M185">
            <v>1900</v>
          </cell>
          <cell r="U185" t="str">
            <v>Chuyển tiếp</v>
          </cell>
          <cell r="V185" t="str">
            <v>Dứt điểm</v>
          </cell>
          <cell r="AA185">
            <v>2</v>
          </cell>
        </row>
        <row r="186">
          <cell r="C186">
            <v>1</v>
          </cell>
          <cell r="M186">
            <v>2100</v>
          </cell>
          <cell r="U186" t="str">
            <v>Chuyển tiếp</v>
          </cell>
          <cell r="V186" t="str">
            <v>Dứt điểm</v>
          </cell>
          <cell r="AA186">
            <v>2</v>
          </cell>
        </row>
        <row r="187">
          <cell r="C187">
            <v>1</v>
          </cell>
          <cell r="M187">
            <v>2200</v>
          </cell>
          <cell r="U187" t="str">
            <v>Chuyển tiếp</v>
          </cell>
          <cell r="V187" t="str">
            <v>Dứt điểm</v>
          </cell>
          <cell r="AA187">
            <v>2</v>
          </cell>
        </row>
        <row r="188">
          <cell r="C188">
            <v>1</v>
          </cell>
          <cell r="M188">
            <v>2170</v>
          </cell>
          <cell r="U188" t="str">
            <v>Chuyển tiếp</v>
          </cell>
          <cell r="V188" t="str">
            <v>Dứt điểm</v>
          </cell>
          <cell r="AA188">
            <v>2</v>
          </cell>
        </row>
        <row r="189">
          <cell r="C189">
            <v>1</v>
          </cell>
          <cell r="M189">
            <v>2200</v>
          </cell>
          <cell r="U189" t="str">
            <v>Chuyển tiếp</v>
          </cell>
          <cell r="V189" t="str">
            <v>Dứt điểm</v>
          </cell>
          <cell r="AA189">
            <v>2</v>
          </cell>
        </row>
        <row r="190">
          <cell r="C190">
            <v>1</v>
          </cell>
          <cell r="M190">
            <v>2200</v>
          </cell>
          <cell r="U190" t="str">
            <v>Chuyển tiếp</v>
          </cell>
          <cell r="V190" t="str">
            <v>Dứt điểm</v>
          </cell>
          <cell r="AA190">
            <v>2</v>
          </cell>
        </row>
        <row r="191">
          <cell r="C191">
            <v>1</v>
          </cell>
          <cell r="M191">
            <v>2200</v>
          </cell>
          <cell r="U191" t="str">
            <v>Chuyển tiếp</v>
          </cell>
          <cell r="V191" t="str">
            <v>Dứt điểm</v>
          </cell>
          <cell r="AA191">
            <v>2</v>
          </cell>
        </row>
        <row r="192">
          <cell r="C192">
            <v>1</v>
          </cell>
          <cell r="M192">
            <v>2000</v>
          </cell>
          <cell r="U192" t="str">
            <v>Chuyển tiếp</v>
          </cell>
          <cell r="V192" t="str">
            <v>Dứt điểm</v>
          </cell>
          <cell r="AA192">
            <v>2</v>
          </cell>
        </row>
        <row r="193">
          <cell r="C193">
            <v>1</v>
          </cell>
          <cell r="M193">
            <v>1600</v>
          </cell>
          <cell r="U193" t="str">
            <v>Chuyển tiếp</v>
          </cell>
          <cell r="V193" t="str">
            <v>Dứt điểm</v>
          </cell>
          <cell r="AA193">
            <v>2</v>
          </cell>
        </row>
        <row r="194">
          <cell r="C194">
            <v>1</v>
          </cell>
          <cell r="M194">
            <v>4500</v>
          </cell>
          <cell r="U194" t="str">
            <v>Chuyển tiếp</v>
          </cell>
          <cell r="V194" t="str">
            <v>Dứt điểm</v>
          </cell>
          <cell r="AA194">
            <v>2</v>
          </cell>
        </row>
        <row r="195">
          <cell r="C195">
            <v>11</v>
          </cell>
          <cell r="M195">
            <v>115800</v>
          </cell>
        </row>
        <row r="196">
          <cell r="C196">
            <v>1</v>
          </cell>
          <cell r="M196">
            <v>30000</v>
          </cell>
          <cell r="U196" t="str">
            <v>Chuyển tiếp</v>
          </cell>
          <cell r="V196" t="str">
            <v>Chuyển tiếp</v>
          </cell>
          <cell r="AA196">
            <v>0</v>
          </cell>
        </row>
        <row r="197">
          <cell r="C197">
            <v>1</v>
          </cell>
          <cell r="M197">
            <v>8000</v>
          </cell>
          <cell r="U197" t="str">
            <v>Chuyển tiếp</v>
          </cell>
          <cell r="V197" t="str">
            <v>Chuyển tiếp</v>
          </cell>
          <cell r="AA197">
            <v>1</v>
          </cell>
        </row>
        <row r="198">
          <cell r="C198">
            <v>1</v>
          </cell>
          <cell r="M198">
            <v>3000</v>
          </cell>
          <cell r="U198" t="str">
            <v>Chuyển tiếp</v>
          </cell>
          <cell r="V198" t="str">
            <v>Chuyển tiếp</v>
          </cell>
          <cell r="AA198">
            <v>2</v>
          </cell>
        </row>
        <row r="199">
          <cell r="C199">
            <v>1</v>
          </cell>
          <cell r="M199">
            <v>8000</v>
          </cell>
          <cell r="U199" t="str">
            <v>Chuyển tiếp</v>
          </cell>
          <cell r="V199" t="str">
            <v>Chuyển tiếp</v>
          </cell>
          <cell r="AA199">
            <v>-2</v>
          </cell>
        </row>
        <row r="200">
          <cell r="C200">
            <v>1</v>
          </cell>
          <cell r="M200">
            <v>10000</v>
          </cell>
          <cell r="U200" t="str">
            <v>Chuyển tiếp</v>
          </cell>
          <cell r="V200" t="str">
            <v>Chuyển tiếp</v>
          </cell>
          <cell r="AA200">
            <v>0</v>
          </cell>
        </row>
        <row r="201">
          <cell r="C201">
            <v>1</v>
          </cell>
          <cell r="M201">
            <v>8000</v>
          </cell>
          <cell r="U201" t="str">
            <v>Chuyển tiếp</v>
          </cell>
          <cell r="V201" t="str">
            <v>Chuyển tiếp</v>
          </cell>
          <cell r="AA201">
            <v>-1</v>
          </cell>
        </row>
        <row r="202">
          <cell r="C202">
            <v>1</v>
          </cell>
          <cell r="M202">
            <v>4000</v>
          </cell>
          <cell r="U202" t="str">
            <v>Chuyển tiếp</v>
          </cell>
          <cell r="V202" t="str">
            <v>Chuyển tiếp</v>
          </cell>
          <cell r="AA202">
            <v>2</v>
          </cell>
        </row>
        <row r="203">
          <cell r="C203">
            <v>1</v>
          </cell>
          <cell r="M203">
            <v>5000</v>
          </cell>
          <cell r="U203" t="str">
            <v>Chuyển tiếp</v>
          </cell>
          <cell r="V203" t="str">
            <v>Chuyển tiếp</v>
          </cell>
          <cell r="AA203">
            <v>2</v>
          </cell>
        </row>
        <row r="204">
          <cell r="C204">
            <v>1</v>
          </cell>
          <cell r="M204">
            <v>20000</v>
          </cell>
          <cell r="U204" t="str">
            <v>Chuyển tiếp</v>
          </cell>
          <cell r="V204" t="str">
            <v>Chuyển tiếp</v>
          </cell>
          <cell r="AA204">
            <v>3</v>
          </cell>
        </row>
        <row r="205">
          <cell r="C205">
            <v>1</v>
          </cell>
          <cell r="M205">
            <v>6500</v>
          </cell>
          <cell r="U205" t="str">
            <v>Chuyển tiếp</v>
          </cell>
          <cell r="V205" t="str">
            <v>Chuyển tiếp</v>
          </cell>
          <cell r="AA205">
            <v>2</v>
          </cell>
        </row>
        <row r="206">
          <cell r="C206">
            <v>1</v>
          </cell>
          <cell r="M206">
            <v>13300</v>
          </cell>
          <cell r="U206" t="str">
            <v>Chuyển tiếp</v>
          </cell>
          <cell r="V206" t="str">
            <v>Chuyển tiếp</v>
          </cell>
          <cell r="AA206">
            <v>3</v>
          </cell>
        </row>
        <row r="207">
          <cell r="C207">
            <v>1</v>
          </cell>
          <cell r="M207">
            <v>1089</v>
          </cell>
        </row>
        <row r="208">
          <cell r="C208">
            <v>1</v>
          </cell>
          <cell r="M208">
            <v>1089</v>
          </cell>
          <cell r="U208" t="str">
            <v>Chuyển tiếp</v>
          </cell>
          <cell r="V208" t="str">
            <v>Chuyển tiếp</v>
          </cell>
          <cell r="AA208">
            <v>1</v>
          </cell>
        </row>
        <row r="209">
          <cell r="C209">
            <v>2</v>
          </cell>
          <cell r="M209">
            <v>7000</v>
          </cell>
        </row>
        <row r="210">
          <cell r="C210">
            <v>1</v>
          </cell>
          <cell r="M210">
            <v>2000</v>
          </cell>
          <cell r="U210" t="str">
            <v>Chuyển tiếp</v>
          </cell>
          <cell r="V210" t="str">
            <v>Chuyển tiếp</v>
          </cell>
        </row>
        <row r="211">
          <cell r="C211">
            <v>1</v>
          </cell>
          <cell r="M211">
            <v>5000</v>
          </cell>
          <cell r="U211" t="str">
            <v>Chuyển tiếp</v>
          </cell>
          <cell r="V211" t="str">
            <v>Chuyển tiếp</v>
          </cell>
        </row>
        <row r="212">
          <cell r="C212">
            <v>1</v>
          </cell>
          <cell r="M212">
            <v>9008</v>
          </cell>
        </row>
        <row r="213">
          <cell r="C213">
            <v>1</v>
          </cell>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C216">
            <v>6</v>
          </cell>
          <cell r="M216">
            <v>20600</v>
          </cell>
        </row>
        <row r="217">
          <cell r="C217">
            <v>1</v>
          </cell>
          <cell r="M217">
            <v>2000</v>
          </cell>
          <cell r="U217" t="str">
            <v>KC mới</v>
          </cell>
          <cell r="V217" t="str">
            <v>KC mới</v>
          </cell>
        </row>
        <row r="218">
          <cell r="C218">
            <v>1</v>
          </cell>
          <cell r="M218">
            <v>1500</v>
          </cell>
          <cell r="U218" t="str">
            <v>KC mới</v>
          </cell>
          <cell r="V218" t="str">
            <v>KC mới</v>
          </cell>
        </row>
        <row r="219">
          <cell r="C219">
            <v>1</v>
          </cell>
          <cell r="M219">
            <v>10000</v>
          </cell>
          <cell r="U219" t="str">
            <v>KC mới</v>
          </cell>
          <cell r="V219" t="str">
            <v>KC mới</v>
          </cell>
        </row>
        <row r="220">
          <cell r="C220">
            <v>1</v>
          </cell>
          <cell r="M220">
            <v>2800</v>
          </cell>
          <cell r="U220" t="str">
            <v>KC mới</v>
          </cell>
          <cell r="V220" t="str">
            <v>KC mới</v>
          </cell>
        </row>
        <row r="221">
          <cell r="C221">
            <v>1</v>
          </cell>
          <cell r="M221">
            <v>1300</v>
          </cell>
          <cell r="U221" t="str">
            <v>KC mới</v>
          </cell>
          <cell r="V221" t="str">
            <v>KC mới</v>
          </cell>
        </row>
        <row r="222">
          <cell r="C222">
            <v>1</v>
          </cell>
          <cell r="M222">
            <v>3000</v>
          </cell>
          <cell r="U222" t="str">
            <v>KC mới</v>
          </cell>
          <cell r="V222" t="str">
            <v>KC mới</v>
          </cell>
        </row>
        <row r="223">
          <cell r="M223">
            <v>3244</v>
          </cell>
          <cell r="U223" t="str">
            <v>CBĐT</v>
          </cell>
          <cell r="V223" t="str">
            <v>CBĐT</v>
          </cell>
        </row>
        <row r="224">
          <cell r="C224">
            <v>12</v>
          </cell>
          <cell r="M224">
            <v>90000</v>
          </cell>
        </row>
        <row r="225">
          <cell r="C225">
            <v>2</v>
          </cell>
          <cell r="M225">
            <v>5600</v>
          </cell>
        </row>
        <row r="226">
          <cell r="C226">
            <v>1</v>
          </cell>
          <cell r="M226">
            <v>1600</v>
          </cell>
          <cell r="U226" t="str">
            <v>Chuyển tiếp</v>
          </cell>
          <cell r="V226" t="str">
            <v>Dứt điểm</v>
          </cell>
        </row>
        <row r="227">
          <cell r="C227">
            <v>1</v>
          </cell>
          <cell r="M227">
            <v>4000</v>
          </cell>
          <cell r="U227" t="str">
            <v>Chuyển tiếp</v>
          </cell>
          <cell r="V227" t="str">
            <v>Dứt điểm</v>
          </cell>
        </row>
        <row r="228">
          <cell r="C228">
            <v>1</v>
          </cell>
          <cell r="M228">
            <v>8000</v>
          </cell>
        </row>
        <row r="229">
          <cell r="C229">
            <v>1</v>
          </cell>
          <cell r="M229">
            <v>8000</v>
          </cell>
          <cell r="U229" t="str">
            <v>Chuyển tiếp</v>
          </cell>
          <cell r="V229" t="str">
            <v>Chuyển tiếp</v>
          </cell>
          <cell r="AA229">
            <v>0</v>
          </cell>
        </row>
        <row r="230">
          <cell r="M230">
            <v>50000</v>
          </cell>
          <cell r="U230" t="str">
            <v>Chuyển tiếp</v>
          </cell>
          <cell r="V230" t="str">
            <v>khác</v>
          </cell>
        </row>
        <row r="231">
          <cell r="C231">
            <v>9</v>
          </cell>
          <cell r="M231">
            <v>26400</v>
          </cell>
        </row>
        <row r="232">
          <cell r="C232">
            <v>1</v>
          </cell>
          <cell r="M232">
            <v>3900</v>
          </cell>
          <cell r="U232" t="str">
            <v>KC mới</v>
          </cell>
          <cell r="V232" t="str">
            <v>KC mới</v>
          </cell>
        </row>
        <row r="233">
          <cell r="C233">
            <v>1</v>
          </cell>
          <cell r="M233">
            <v>4000</v>
          </cell>
          <cell r="U233" t="str">
            <v>KC mới</v>
          </cell>
          <cell r="V233" t="str">
            <v>KC mới</v>
          </cell>
        </row>
        <row r="234">
          <cell r="C234">
            <v>1</v>
          </cell>
          <cell r="M234">
            <v>4000</v>
          </cell>
          <cell r="U234" t="str">
            <v>KC mới</v>
          </cell>
          <cell r="V234" t="str">
            <v>KC mới</v>
          </cell>
        </row>
        <row r="235">
          <cell r="C235">
            <v>1</v>
          </cell>
          <cell r="M235">
            <v>3000</v>
          </cell>
          <cell r="U235" t="str">
            <v>KC mới</v>
          </cell>
          <cell r="V235" t="str">
            <v>KC mới</v>
          </cell>
        </row>
        <row r="236">
          <cell r="C236">
            <v>1</v>
          </cell>
          <cell r="M236">
            <v>2000</v>
          </cell>
          <cell r="U236" t="str">
            <v>KC mới</v>
          </cell>
          <cell r="V236" t="str">
            <v>KC mới</v>
          </cell>
        </row>
        <row r="237">
          <cell r="C237">
            <v>1</v>
          </cell>
          <cell r="M237">
            <v>2000</v>
          </cell>
          <cell r="U237" t="str">
            <v>KC mới</v>
          </cell>
          <cell r="V237" t="str">
            <v>KC mới</v>
          </cell>
        </row>
        <row r="238">
          <cell r="C238">
            <v>1</v>
          </cell>
          <cell r="M238">
            <v>2000</v>
          </cell>
          <cell r="U238" t="str">
            <v>KC mới</v>
          </cell>
          <cell r="V238" t="str">
            <v>KC mới</v>
          </cell>
        </row>
        <row r="239">
          <cell r="C239">
            <v>1</v>
          </cell>
          <cell r="M239">
            <v>2500</v>
          </cell>
          <cell r="U239" t="str">
            <v>KC mới</v>
          </cell>
          <cell r="V239" t="str">
            <v>KC mới</v>
          </cell>
        </row>
        <row r="240">
          <cell r="C240">
            <v>1</v>
          </cell>
          <cell r="M240">
            <v>3000</v>
          </cell>
          <cell r="U240" t="str">
            <v>KC mới</v>
          </cell>
          <cell r="V240" t="str">
            <v>KC mới</v>
          </cell>
        </row>
      </sheetData>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XL4Poppy"/>
      <sheetName val="Dinh muc du toan"/>
      <sheetName val="Config"/>
      <sheetName val="AutoClose"/>
      <sheetName val="Lç khoan LK1"/>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VLieu"/>
      <sheetName val="CT"/>
      <sheetName val="DToan"/>
      <sheetName val="Tong hop"/>
      <sheetName val="Cuoc V.chuyen"/>
      <sheetName val="TH An ca"/>
      <sheetName val="XN SL An ca"/>
      <sheetName val="Dang ky an ca"/>
      <sheetName val="Dang ky an ca T2"/>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C47-456"/>
      <sheetName val="C46"/>
      <sheetName val="C47-PII"/>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00000000"/>
      <sheetName val="DTduong"/>
      <sheetName val="Nhahat"/>
      <sheetName val="bg+th45"/>
      <sheetName val="4-5"/>
      <sheetName val="bg+th34"/>
      <sheetName val="3-4"/>
      <sheetName val="bg+th23"/>
      <sheetName val="2-3"/>
      <sheetName val="bg+th12"/>
      <sheetName val="1-2"/>
      <sheetName val="bg+th"/>
      <sheetName val="ptvl"/>
      <sheetName val="0-1"/>
      <sheetName val="DT-THL7"/>
      <sheetName val="T2"/>
      <sheetName val="T3"/>
      <sheetName val="T4"/>
      <sheetName val="T5"/>
      <sheetName val="THop"/>
      <sheetName val="THKD"/>
      <sheetName val="10000000"/>
      <sheetName val="20000000"/>
      <sheetName val="30000000"/>
      <sheetName val="40000000"/>
      <sheetName val="50000000"/>
      <sheetName val="60000000"/>
      <sheetName val="Thdien"/>
      <sheetName val="DTdien"/>
      <sheetName val="hinhhoc"/>
      <sheetName val="XL4Uest5"/>
      <sheetName val="DGXDCB_DD"/>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PBCPCHUNG CHO CAC ETUONG"/>
      <sheetName val="tra-vat-lieu"/>
      <sheetName val="cvb"/>
      <sheetName val="ThDT"/>
      <sheetName val="dg dat"/>
      <sheetName val="vtran"/>
      <sheetName val="tran"/>
      <sheetName val="khac"/>
      <sheetName val="Gia VL"/>
      <sheetName val="GiaNC"/>
      <sheetName val="Gia may"/>
      <sheetName val="giavua"/>
      <sheetName val="tap"/>
      <sheetName val="dmvt"/>
      <sheetName val="cv"/>
      <sheetName val="vl"/>
      <sheetName val="phan tich DG"/>
      <sheetName val="gia vat lieu"/>
      <sheetName val="gia xe may"/>
      <sheetName val="gia nhan cong"/>
      <sheetName val="Tinh Qmax (Xoko)"/>
      <sheetName val="Hinh thai"/>
      <sheetName val="Khau do Kasin"/>
      <sheetName val="Khau do cau nho"/>
      <sheetName val="Tinh Qmax"/>
      <sheetName val="H2%"/>
      <sheetName val="H~Q~V"/>
      <sheetName val="Tra K"/>
      <sheetName val="b_ tra"/>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glv"/>
      <sheetName val="chiet tinh"/>
      <sheetName val="dam"/>
      <sheetName val="Mocantho"/>
      <sheetName val="MoQL91"/>
      <sheetName val="tru"/>
      <sheetName val="dg"/>
      <sheetName val="10mduongsaumo"/>
      <sheetName val="ctt"/>
      <sheetName val="thanmkhao"/>
      <sheetName val="monho"/>
      <sheetName val="ktduong"/>
      <sheetName val="cu"/>
      <sheetName val="KTcau2004"/>
      <sheetName val="KT2004XL#moi"/>
      <sheetName val="denbu"/>
      <sheetName val="Bcaonhanh"/>
      <sheetName val="Tonghop"/>
      <sheetName val="chitieth.chinh"/>
      <sheetName val="trinhEVN29.8"/>
      <sheetName val="hieuchinh30.11"/>
      <sheetName val="KLCT"/>
      <sheetName val="IBASE"/>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Congty"/>
      <sheetName val="VPPN"/>
      <sheetName val="XN74"/>
      <sheetName val="XN54"/>
      <sheetName val="XN33"/>
      <sheetName val="NK96"/>
      <sheetName val="Gia"/>
      <sheetName val="THCT"/>
      <sheetName val="THDZ0,4"/>
      <sheetName val="TH DZ35"/>
      <sheetName val="gvt"/>
      <sheetName val="klmchitiet"/>
      <sheetName val="TT35"/>
      <sheetName val="DG "/>
      <sheetName val="TNHCHINH"/>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Thuc thanh"/>
      <sheetName val="TH-XL"/>
      <sheetName val="S`eet12"/>
      <sheetName val="dmVUA"/>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Mua sach"/>
      <sheetName val="TIEN DIEN"/>
      <sheetName val="Bao hiem"/>
      <sheetName val="VPP"/>
      <sheetName val="Muc - thanh quang"/>
      <sheetName val="Quang cao"/>
      <sheetName val="Nuoc"/>
      <sheetName val="D thoai"/>
      <sheetName val="Dat com"/>
      <sheetName val="May photo"/>
      <sheetName val="Cach tinh TG CL"/>
      <sheetName val="TG BC PA1"/>
      <sheetName val="HC+QL P2"/>
      <sheetName val="Day them gio"/>
      <sheetName val="Phu dao-Bd"/>
      <sheetName val="TH thua gio CL"/>
      <sheetName val="Thuc nhan thua gio CL"/>
      <sheetName val="Tru tiet Lao Dong"/>
      <sheetName val="Day Ban cong"/>
      <sheetName val="Tong hop BC"/>
      <sheetName val="Tong hop chung"/>
      <sheetName val="Phu dao-LThi"/>
      <sheetName val="Quan ly-PVu"/>
      <sheetName val="QLquy PD-LT "/>
      <sheetName val="Tong hop PD-LT"/>
      <sheetName val="TH VL, NC, DDHT Thanhphuoc"/>
      <sheetName val="THTram"/>
      <sheetName val="SILICATE"/>
      <sheetName val="kl-hoga"/>
      <sheetName val="tra Ap"/>
      <sheetName val="so lieu bang tra"/>
      <sheetName val="tam"/>
      <sheetName val="tra h~v"/>
      <sheetName val="tinh toan"/>
      <sheetName val="kluong"/>
      <sheetName val="MTO REV.2(ARMOR)"/>
      <sheetName val="BeTong"/>
      <sheetName val="Du_lieu"/>
      <sheetName val="tuong"/>
      <sheetName val="PLoaiNS"/>
      <sheetName val="LuongNS"/>
      <sheetName val="BLuong"/>
      <sheetName val="Kiem-Toan"/>
      <sheetName val="LuongT1"/>
      <sheetName val="LuongT2"/>
      <sheetName val="luongthang12"/>
      <sheetName val="LuongT11"/>
      <sheetName val="thang5"/>
      <sheetName val="thang6"/>
      <sheetName val="thang4"/>
      <sheetName val="LuongT3"/>
      <sheetName val="PA_coso"/>
      <sheetName val="PA_von"/>
      <sheetName val="PA_nhucau"/>
      <sheetName val="PA_TH"/>
      <sheetName val="XL35"/>
      <sheetName val="DZ-35"/>
      <sheetName val="TN_35"/>
      <sheetName val="CT-DZ"/>
      <sheetName val="TC"/>
      <sheetName val="TH_BA"/>
      <sheetName val="TBA"/>
      <sheetName val="TNT"/>
      <sheetName val="CT_TBA"/>
      <sheetName val="KB"/>
      <sheetName val="CT_BT"/>
      <sheetName val="BT"/>
      <sheetName val="CP_BT"/>
      <sheetName val="DB"/>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SCD DUNE CHUNG "/>
      <sheetName val="KHKHAUHAOTSCHUNE"/>
      <sheetName val="Dinh"/>
      <sheetName val="AutgClose"/>
      <sheetName val="tatlieu"/>
      <sheetName val="CHIT ET"/>
      <sheetName val="_x0014_Hgoi2"/>
      <sheetName val="THgoi_x0013_"/>
      <sheetName val="RBI(eng)SW"/>
      <sheetName val="VLiau"/>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PNT-QUOT-#3"/>
      <sheetName val="COAT&amp;WRAP-QIOT-#3"/>
      <sheetName val="기둥"/>
      <sheetName val="저판(버림100)"/>
      <sheetName val="MTO REV.0"/>
      <sheetName val="Cước VC  "/>
      <sheetName val="nen duong"/>
      <sheetName val="cai khe"/>
      <sheetName val="TTVanChuyen"/>
      <sheetName val="Don gia"/>
      <sheetName val="TDT"/>
      <sheetName val="THXL"/>
      <sheetName val="KSDH"/>
      <sheetName val="Q-Htran"/>
      <sheetName val="Q-Hha"/>
      <sheetName val="h,,~Hh"/>
      <sheetName val="Hbe"/>
      <sheetName val="CUOC"/>
      <sheetName val="CHIT_x0009_ET"/>
      <sheetName val="Dinh_x0000_mub du poan"/>
      <sheetName val="²"/>
      <sheetName val="Pier"/>
      <sheetName val="VL-NC-M"/>
      <sheetName val="KQPT"/>
      <sheetName val="PTDB"/>
      <sheetName val="PT T4.03"/>
      <sheetName val="Sheet17"/>
      <sheetName val="Sheet18"/>
      <sheetName val="Sheet19"/>
      <sheetName val="Sheet20"/>
      <sheetName val="Sheet21"/>
      <sheetName val="Sheet22"/>
      <sheetName val="Sheet23"/>
      <sheetName val="canh"/>
      <sheetName val="Bang Don gia II"/>
      <sheetName val="Input"/>
      <sheetName val="thoatnuoc"/>
      <sheetName val="CHART"/>
      <sheetName val="gtrinh"/>
      <sheetName val="date01"/>
      <sheetName val="date30"/>
      <sheetName val="date31"/>
      <sheetName val="dtxl"/>
      <sheetName val="TDTKP"/>
      <sheetName val="DK-KH"/>
      <sheetName val="CHITIET VL-NC"/>
      <sheetName val="Dgoi Topack"/>
      <sheetName val="NKC"/>
      <sheetName val="NKQ"/>
      <sheetName val="NKB"/>
      <sheetName val="133"/>
      <sheetName val="3331"/>
      <sheetName val="152"/>
      <sheetName val="632"/>
      <sheetName val="421"/>
      <sheetName val="cd"/>
      <sheetName val="DATA"/>
      <sheetName val="PP(PCS)USE"/>
      <sheetName val="Dinh?mub du poan"/>
      <sheetName val="CT-500"/>
      <sheetName val="Giai trinh"/>
      <sheetName val="DGchitiet "/>
      <sheetName val="PSIII"/>
      <sheetName val="PSIV"/>
      <sheetName val="PTNenduong"/>
      <sheetName val="PTMatduong"/>
      <sheetName val="PTAntoan"/>
      <sheetName val="Gia vua"/>
      <sheetName val="PTGiaco"/>
      <sheetName val="PTChieusang"/>
      <sheetName val="TNuoc"/>
      <sheetName val="CI"/>
      <sheetName val="CII"/>
      <sheetName val="Ctrong"/>
      <sheetName val="BUTTOANDC"/>
      <sheetName val="TB"/>
      <sheetName val="Tnng hop goi thau"/>
      <sheetName val="chieu day"/>
      <sheetName val="Ref"/>
      <sheetName val="TONG HOP VL-NC"/>
      <sheetName val="TONGKE3p "/>
      <sheetName val="LKVL-CK-HT-GD1"/>
      <sheetName val="Tiepdia"/>
      <sheetName val="VCV-BE-TONG"/>
      <sheetName val="Shaet11"/>
      <sheetName val="BangkeNX"/>
      <sheetName val="SoTHVT"/>
      <sheetName val="Pile"/>
      <sheetName val="Phuong an"/>
      <sheetName val="Phuong an NS"/>
      <sheetName val="Tong hop NS"/>
      <sheetName val="TTTram"/>
    </sheetNames>
    <sheetDataSet>
      <sheetData sheetId="0" refreshError="1">
        <row r="9">
          <cell r="N9">
            <v>118182</v>
          </cell>
        </row>
        <row r="16">
          <cell r="N16">
            <v>759</v>
          </cell>
        </row>
        <row r="17">
          <cell r="N17">
            <v>55000</v>
          </cell>
        </row>
        <row r="38">
          <cell r="N38">
            <v>4.5</v>
          </cell>
        </row>
      </sheetData>
      <sheetData sheetId="1"/>
      <sheetData sheetId="2">
        <row r="9">
          <cell r="N9">
            <v>118182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sheetData sheetId="523"/>
      <sheetData sheetId="524"/>
      <sheetData sheetId="5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XL4Poppy"/>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116(300)"/>
      <sheetName val="116(200)"/>
      <sheetName val="116(150)"/>
      <sheetName val="00000000"/>
      <sheetName val="MD"/>
      <sheetName val="ND"/>
      <sheetName val="CONG"/>
      <sheetName val="DGCT"/>
      <sheetName val="DTHH"/>
      <sheetName val="Bang1"/>
      <sheetName val="TAI TRONG"/>
      <sheetName val="NOI LUC"/>
      <sheetName val="TINH DUYET THTT CHINH"/>
      <sheetName val="TDUYET THTT PHU"/>
      <sheetName val="TINH DAO DONG VA DO VONG"/>
      <sheetName val="TINH NEO"/>
      <sheetName val="1"/>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art2"/>
      <sheetName val="Chi tiet - Dv lap"/>
      <sheetName val="TH KHTC"/>
      <sheetName val="000"/>
      <sheetName val="be tong"/>
      <sheetName val="Thep"/>
      <sheetName val="Tong hop thep"/>
      <sheetName val="BC_KKTSCD"/>
      <sheetName val="Chitiet"/>
      <sheetName val="Sheet2 (2)"/>
      <sheetName val="Mau_BC_KKTSCD"/>
      <sheetName val="KH 2003 (moi max)"/>
      <sheetName val="Congty"/>
      <sheetName val="VPPN"/>
      <sheetName val="XN74"/>
      <sheetName val="XN54"/>
      <sheetName val="XN33"/>
      <sheetName val="NK96"/>
      <sheetName val="XL4Test5"/>
      <sheetName val="KH12"/>
      <sheetName val="CN12"/>
      <sheetName val="HD12"/>
      <sheetName val="KH1"/>
      <sheetName val="Dong Dau"/>
      <sheetName val="Dong Dau (2)"/>
      <sheetName val="Sau dong"/>
      <sheetName val="Ma xa"/>
      <sheetName val="My dinh"/>
      <sheetName val="Ton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DT"/>
      <sheetName val="THND"/>
      <sheetName val="THMD"/>
      <sheetName val="Phtro1"/>
      <sheetName val="DTKS1"/>
      <sheetName val="CT1m"/>
      <sheetName val="Thep "/>
      <sheetName val="Chi tiet Khoi luong"/>
      <sheetName val="TH khoi luong"/>
      <sheetName val="Chiet tinh vat lieu "/>
      <sheetName val="TH KL VL"/>
      <sheetName val="VL"/>
      <sheetName val="CTXD"/>
      <sheetName val=".."/>
      <sheetName val="CTDN"/>
      <sheetName val="san vuon"/>
      <sheetName val="khu phu tro"/>
      <sheetName val="Thuyet minh"/>
      <sheetName val="CQ-HQ"/>
      <sheetName val="Phu luc"/>
      <sheetName val="Gia trÞ"/>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scd"/>
      <sheetName val="KM"/>
      <sheetName val="KHOANMUC"/>
      <sheetName val="CPQL"/>
      <sheetName val="SANLUONG"/>
      <sheetName val="SSCP-SL"/>
      <sheetName val="CPSX"/>
      <sheetName val="KQKD"/>
      <sheetName val="CDSL (2)"/>
      <sheetName val="00000001"/>
      <sheetName val="00000002"/>
      <sheetName val="00000003"/>
      <sheetName val="00000004"/>
      <sheetName val="THCT"/>
      <sheetName val="cap cho cac DT"/>
      <sheetName val="Ung - hoan"/>
      <sheetName val="CP may"/>
      <sheetName val="SS"/>
      <sheetName val="NVL"/>
      <sheetName val="10000000"/>
      <sheetName val="dutoan1"/>
      <sheetName val="Anhtoan"/>
      <sheetName val="dutoan2"/>
      <sheetName val="vat tu"/>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9"/>
      <sheetName val="1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L VL"/>
      <sheetName val="KHCTiet"/>
      <sheetName val="QT 9-6"/>
      <sheetName val="Thuong luu HB"/>
      <sheetName val="QT03"/>
      <sheetName val="QT"/>
      <sheetName val="PTmay"/>
      <sheetName val="KK"/>
      <sheetName val="QT Ky T"/>
      <sheetName val="BCKT"/>
      <sheetName val="bc vt TON BAI"/>
      <sheetName val="XXXXXXX0"/>
      <sheetName val="Quang Tri"/>
      <sheetName val="TTHue"/>
      <sheetName val="Da Nang"/>
      <sheetName val="Quang Nam"/>
      <sheetName val="Quang Ngai"/>
      <sheetName val="TH DH-QN"/>
      <sheetName val="KP HD"/>
      <sheetName val="DB HD"/>
      <sheetName val="CHIT"/>
      <sheetName val="THXH"/>
      <sheetName val="BHXH"/>
      <sheetName val="phan tich DG"/>
      <sheetName val="gia vat lieu"/>
      <sheetName val="gia xe may"/>
      <sheetName val="gia nhan cong"/>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1(T1)04"/>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ong Q2"/>
      <sheetName val="T.U luong Q1"/>
      <sheetName val="T.U luong Q2"/>
      <sheetName val="T.U luong Q3"/>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Q1-02"/>
      <sheetName val="Q2-02"/>
      <sheetName val="Q3-02"/>
      <sheetName val="Phu luc HD"/>
      <sheetName val="Gia du thau"/>
      <sheetName val="PTDG"/>
      <sheetName val="Ca xe"/>
      <sheetName val="Caodo"/>
      <sheetName val="Dat"/>
      <sheetName val="KL-CTTK"/>
      <sheetName val="BTH"/>
      <sheetName val="TM"/>
      <sheetName val="BU-gian"/>
      <sheetName val="Bu-Ha"/>
      <sheetName val="PTVT"/>
      <sheetName val="Gia DAN"/>
      <sheetName val="Dan"/>
      <sheetName val="Cuoc"/>
      <sheetName val="Bugia"/>
      <sheetName val="KL57"/>
      <sheetName val="sent to"/>
      <sheetName val="THDT"/>
      <sheetName val="DM-Goc"/>
      <sheetName val="Gia-CT"/>
      <sheetName val="PTCP"/>
      <sheetName val="cphoi"/>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Quyet toan"/>
      <sheetName val="Thu hoi"/>
      <sheetName val="Lai vay"/>
      <sheetName val="Tien vay"/>
      <sheetName val="Cong no"/>
      <sheetName val="Cop pha"/>
      <sheetName val="20000000"/>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clvl"/>
      <sheetName val="Chenh lech"/>
      <sheetName val="Kinh phí"/>
      <sheetName val="CT xa"/>
      <sheetName val="TLGC"/>
      <sheetName val="BL"/>
      <sheetName val="tc"/>
      <sheetName val="TDT"/>
      <sheetName val="Tien ung"/>
      <sheetName val="phi luong3"/>
      <sheetName val="KH-2001"/>
      <sheetName val="KH-2002"/>
      <sheetName val="KH-2003"/>
      <sheetName val="DGTL"/>
      <sheetName val="®¬ngi¸"/>
      <sheetName val="dongle"/>
      <sheetName val="XE DAU"/>
      <sheetName val="XE XANG"/>
      <sheetName val="Thang 12"/>
      <sheetName val="Thang 1"/>
      <sheetName val="moi"/>
      <sheetName val="Thang 12 (2)"/>
      <sheetName val="Thang 01"/>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5A-BH"/>
      <sheetName val="C46A-BH"/>
      <sheetName val="C47A-BH"/>
      <sheetName val="C48A-BH"/>
      <sheetName val="S-53-1"/>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pt0-1"/>
      <sheetName val="kp0-1"/>
      <sheetName val="0-1"/>
      <sheetName val="pt2-3"/>
      <sheetName val="thkp2-3"/>
      <sheetName val="2-3"/>
      <sheetName val="cl1-2"/>
      <sheetName val="thkp1-2"/>
      <sheetName val="clvl1-2"/>
      <sheetName val="1-2"/>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0_x0000_Ԁ_x0000_가"/>
      <sheetName val="_MGT-DRT_MGT-IMPR_MGT-SC@_BA039"/>
      <sheetName val="T_x0003_"/>
      <sheetName val="_N_MGT-DRT_MGT-IMPR_MGT-SC@_BA0"/>
      <sheetName val="_PIPE-03E.XLSÝ26+960-27+150.4(k"/>
      <sheetName val="BU13-_x0003_"/>
      <sheetName val="tph AAHSTOT27"/>
      <sheetName val="TPH10x20"/>
      <sheetName val="TPH5x10"/>
      <sheetName val="TPH0x5"/>
      <sheetName val="TPHCVang"/>
      <sheetName val="TPHBDa"/>
      <sheetName val="TH VL, NC, DDHT Thanhphuoc"/>
      <sheetName val="??-BLDG"/>
      <sheetName val="Du_lieu"/>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 o "/>
      <sheetName val="PNT-QUOT-#3"/>
      <sheetName val="CBR"/>
      <sheetName val="Analysis"/>
      <sheetName val="C-C"/>
      <sheetName val="D-D"/>
      <sheetName val="QG"/>
      <sheetName val="Check C"/>
      <sheetName val="Bang luong _x0011_"/>
      <sheetName val="TIEN GOI"/>
      <sheetName val="tra-vat-lieu"/>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ၔonghop"/>
      <sheetName val="B"/>
      <sheetName val="C"/>
      <sheetName val="D"/>
      <sheetName val="F"/>
      <sheetName val="G"/>
      <sheetName val="I"/>
      <sheetName val="K"/>
      <sheetName val="L"/>
      <sheetName val="M"/>
      <sheetName val="N"/>
      <sheetName val="O"/>
      <sheetName val="P"/>
      <sheetName val="S"/>
      <sheetName val="U"/>
      <sheetName val="T"/>
      <sheetName val="XNT"/>
      <sheetName val="BBKKT11"/>
      <sheetName val="0"/>
      <sheetName val="A6,MAY"/>
      <sheetName val="Sheet2 (&quot;)"/>
      <sheetName val=" 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klctiet"/>
      <sheetName val="VC MONG"/>
      <sheetName val="LUONG NC"/>
      <sheetName val="30000000"/>
      <sheetName val="253 K98"/>
      <sheetName val="Cong n"/>
      <sheetName val="TD"/>
      <sheetName val="MD 1-&quot;"/>
      <sheetName val="HTSD6Lþ"/>
      <sheetName val="T1(T1)0_x0000_"/>
      <sheetName val="Caod_x0000_"/>
      <sheetName val="Caod_x0005_"/>
      <sheetName val="Caodþ"/>
      <sheetName val="ctbetong"/>
      <sheetName val="datacot"/>
      <sheetName val="datamong"/>
      <sheetName val="COT"/>
      <sheetName val="MONG"/>
      <sheetName val="Liệt kê"/>
      <sheetName val="CLVC"/>
      <sheetName val="Dieuchinh"/>
      <sheetName val="kich thuoc"/>
      <sheetName val="DG CANTHO"/>
      <sheetName val="Dutoan KL"/>
      <sheetName val="PT VATTU"/>
      <sheetName val="CT-35"/>
      <sheetName val="g-vl"/>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THV CHI 6"/>
      <sheetName val="27+500-700.4(k85)"/>
      <sheetName val="n`nh"/>
      <sheetName val="CHIET TINH TBA"/>
      <sheetName val="CHIET TINH DZ 0,4"/>
      <sheetName val="CHIET TINH CCT"/>
      <sheetName val="GIAVLIEU"/>
      <sheetName val="cong bien t1&lt;"/>
      <sheetName val="Bang 2B"/>
      <sheetName val="GiaVL"/>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Chiet tinh 6at lieu "/>
      <sheetName val="gia vat ,ieu"/>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Dchinh(chinhthuc)"/>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CT Thang Mo"/>
      <sheetName val="CT  PL"/>
      <sheetName val="Tþ"/>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Purchased Goods Detail"/>
      <sheetName val="6MONTHS"/>
      <sheetName val="WS"/>
      <sheetName val="SL"/>
      <sheetName val="Cước CG"/>
      <sheetName val="gia tri theo phong"/>
      <sheetName val="PS-Labour_M"/>
      <sheetName val="DF"/>
      <sheetName val="Y_WORK"/>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BANG_T_KE"/>
      <sheetName val="dm_nc_dz"/>
      <sheetName val="dm_56"/>
      <sheetName val="DM_MTC"/>
      <sheetName val="VLGOC"/>
      <sheetName val="VL_M"/>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kinh phí XD"/>
      <sheetName val="TDÃ"/>
      <sheetName val="LEGEND"/>
      <sheetName val="PRI-LS"/>
      <sheetName val="BIDDING-SUM"/>
      <sheetName val="T_x0003__x0000_ong dip nhan dan"/>
      <sheetName val="Gia tr_"/>
      <sheetName val="Ki__m tra DS thue GTGT"/>
      <sheetName val="Thuong dip nhan danh hieu AHL_"/>
      <sheetName val="Đơn Giá "/>
      <sheetName val="1.R18 BF"/>
      <sheetName val="F-B"/>
      <sheetName val="H-J"/>
      <sheetName val="6.External works-R18"/>
      <sheetName val="Harga ME "/>
      <sheetName val="ESCON"/>
      <sheetName val="ThongKe"/>
      <sheetName val=" 03"/>
      <sheetName val="06"/>
      <sheetName val="07"/>
      <sheetName val="08"/>
      <sheetName val="09"/>
      <sheetName val="CTKL"/>
      <sheetName val="QMCT"/>
      <sheetName val="Du lieu"/>
      <sheetName val="30개월기준대비표 아랍택)"/>
      <sheetName val="총괄표 (2)"/>
      <sheetName val="project management"/>
      <sheetName val="공통가설"/>
      <sheetName val="뜃맟뭁돽띿맟?-BLDG"/>
      <sheetName val="LABTOTAL"/>
      <sheetName val="CN"/>
      <sheetName val="배부율"/>
      <sheetName val="간접비내역-1"/>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1.우편집중내역서"/>
      <sheetName val="Metode"/>
      <sheetName val="inter"/>
      <sheetName val="Project Brief"/>
      <sheetName val="기계๿〚"/>
      <sheetName val="기계헾】"/>
      <sheetName val="기계_x0005__x0000_"/>
      <sheetName val="piping"/>
      <sheetName val="Data_ST"/>
      <sheetName val="D &amp; B Summary"/>
      <sheetName val="Summary Sheets"/>
      <sheetName val="C45T1X"/>
      <sheetName val="steel-gr"/>
      <sheetName val="Data - Codes"/>
      <sheetName val="Rate"/>
      <sheetName val="BQ_Equip_Pipe"/>
      <sheetName val="PipWT"/>
      <sheetName val="견적조건"/>
      <sheetName val="하수처리장"/>
      <sheetName val="Architecture Work"/>
      <sheetName val="clvÕ"/>
      <sheetName val="clv¨"/>
      <sheetName val="clvþ"/>
      <sheetName val="clv"/>
      <sheetName val="PBS"/>
      <sheetName val="BU6-虘"/>
      <sheetName val="Cover"/>
      <sheetName val="정렬"/>
      <sheetName val="부표총괄"/>
      <sheetName val="기둥(원형)"/>
      <sheetName val="계약ITEM"/>
      <sheetName val="UNIT"/>
      <sheetName val="General Data"/>
      <sheetName val="TOEC"/>
      <sheetName val="지원사무소원가배부내역"/>
      <sheetName val="품셈1-26"/>
      <sheetName val="4.주별물량Table"/>
      <sheetName val="내역"/>
      <sheetName val="FORCE"/>
      <sheetName val="ITEM"/>
      <sheetName val="HVAC"/>
      <sheetName val="CAL."/>
      <sheetName val="PRICE-COMP"/>
      <sheetName val="내역서 "/>
      <sheetName val="THDG_x0002_"/>
      <sheetName val="EquipPOR"/>
      <sheetName val="CBL.Termination"/>
      <sheetName val="적용환율"/>
      <sheetName val="FINAL"/>
      <sheetName val="Uhde Equip List"/>
      <sheetName val="MotorsData"/>
      <sheetName val="BOQ_TOTAL"/>
      <sheetName val="Building"/>
      <sheetName val="TH_CPTB"/>
      <sheetName val="CP Khac cuoc VC"/>
      <sheetName val="T.KE CP1"/>
      <sheetName val="총괄표"/>
      <sheetName val="KH-200_x0005_"/>
      <sheetName val="CostDB"/>
      <sheetName val="예산M11A"/>
      <sheetName val="resp"/>
      <sheetName val="Code03"/>
      <sheetName val="Activity(new)"/>
      <sheetName val="공사내역"/>
      <sheetName val=" ｹ-ﾌﾞﾙ"/>
      <sheetName val="당초"/>
      <sheetName val="PUMP"/>
      <sheetName val="CTG"/>
      <sheetName val="기계丵〒"/>
      <sheetName val="Caod&lt;"/>
      <sheetName val="P3"/>
      <sheetName val="BQMPALOC"/>
      <sheetName val="전체"/>
      <sheetName val="보온자재단가표"/>
      <sheetName val="기초자료"/>
      <sheetName val="견적집계표"/>
      <sheetName val="&lt;&lt;380V&gt;&gt; "/>
      <sheetName val="Definitions"/>
      <sheetName val="NDOCBT"/>
      <sheetName val="말뚝물량"/>
      <sheetName val="3희질산"/>
      <sheetName val="환율"/>
      <sheetName val=" Est "/>
      <sheetName val="2.2 띠장의 설계"/>
      <sheetName val="TYPE-7"/>
      <sheetName val="sc0314 Index"/>
      <sheetName val="인6丵"/>
      <sheetName val="FAB별"/>
      <sheetName val="UEC영화관본공사내역"/>
      <sheetName val="code"/>
      <sheetName val="Trans"/>
      <sheetName val="Definitionen"/>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Pengalaman Per"/>
      <sheetName val="PRO_A"/>
      <sheetName val="PRO"/>
      <sheetName val="EQUIPMENT"/>
      <sheetName val="THDG_x001c_"/>
      <sheetName val="Engineering Forecast"/>
      <sheetName val="GM 000"/>
      <sheetName val="MATERIALS"/>
      <sheetName val="粉刷"/>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기계徸〒"/>
      <sheetName val="Settings"/>
      <sheetName val="갑지"/>
      <sheetName val="danga"/>
      <sheetName val="ilch"/>
      <sheetName val="대비내역"/>
      <sheetName val="정보매체A동"/>
      <sheetName val="현장업무"/>
      <sheetName val="estm_mech"/>
      <sheetName val="CAL(1)."/>
      <sheetName val="PIP"/>
      <sheetName val="ELEC_MCI"/>
      <sheetName val="INST_MCI"/>
      <sheetName val="MECH_MCI"/>
      <sheetName val="TITLES"/>
      <sheetName val="Al-suwaidi"/>
      <sheetName val="Cable_Data_CP5"/>
      <sheetName val="master"/>
      <sheetName val="Cable Data CP5"/>
      <sheetName val="Calc"/>
      <sheetName val="R&amp;P"/>
      <sheetName val="공사비 내역 (가)"/>
      <sheetName val="KP1590_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작성기준"/>
      <sheetName val="Resumen Prestamos"/>
      <sheetName val="Pipe_Nozzle"/>
      <sheetName val="Articoli da prezziario"/>
      <sheetName val="간접인원 급료산출"/>
      <sheetName val="VA_code"/>
      <sheetName val="PRECAST lightconc-II"/>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1CD"/>
      <sheetName val="DI-ESTI"/>
      <sheetName val="ﾄﾞﾊﾞｲFUEL GAS追見"/>
      <sheetName val="Condition"/>
      <sheetName val="산근"/>
      <sheetName val="계장공사"/>
      <sheetName val="전차선로 물량표"/>
      <sheetName val="Gravel in pond"/>
      <sheetName val="\\Kaefer-delhi\general$\MGT-DRT"/>
      <sheetName val="BASE MET"/>
      <sheetName val="견적대비 견적서"/>
      <sheetName val="LOAD-46"/>
      <sheetName val="수량산출"/>
      <sheetName val="우배수"/>
      <sheetName val="용기"/>
      <sheetName val="교각1"/>
      <sheetName val="대운산출"/>
      <sheetName val="BSD (2)"/>
      <sheetName val="COPING"/>
      <sheetName val="Proposal"/>
      <sheetName val="DAILY"/>
      <sheetName val="IN"/>
      <sheetName val="SC"/>
      <sheetName val="CARBOLINE분석"/>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co-no.2"/>
      <sheetName val="Cash2"/>
      <sheetName val="Z"/>
      <sheetName val="factors"/>
      <sheetName val="DM LD"/>
      <sheetName val="Kich thuoc mo M1-nam lay"/>
      <sheetName val="TONG HOP VL-NC"/>
      <sheetName val="DM 67"/>
      <sheetName val="gia vt,nc,may"/>
      <sheetName val="To declare"/>
      <sheetName val="MAIN GATE HOUSE"/>
      <sheetName val="TN"/>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Cal"/>
      <sheetName val="DG Cong C1,C2,C3,C4,C5"/>
      <sheetName val="Structure data"/>
      <sheetName val="de xuat ket cau"/>
      <sheetName val="ME"/>
      <sheetName val="NONS  60"/>
      <sheetName val="見積金内訳書"/>
      <sheetName val="Janr"/>
      <sheetName val="GASATAGG.XLS"/>
      <sheetName val="Informasi"/>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Sum"/>
      <sheetName val="database"/>
      <sheetName val="INFOR-ST"/>
      <sheetName val="Design"/>
      <sheetName val="Q1-0_x0018_"/>
      <sheetName val="CFA Sumary"/>
      <sheetName val="HH Bê tông cọc"/>
      <sheetName val="D1000"/>
      <sheetName val="D1500 LOẠI 1"/>
      <sheetName val="D1500 LOẠI 2"/>
      <sheetName val="D1500 LOẠI 3"/>
      <sheetName val="D1500 LOẠI 4"/>
      <sheetName val="SỐ LIỆU"/>
      <sheetName val="HH Bê tông cọc (2)"/>
      <sheetName val="KT CUA "/>
      <sheetName val="노임단가"/>
      <sheetName val="전기"/>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Dept"/>
      <sheetName val="15.MMUS GOI"/>
      <sheetName val="built-up rate"/>
      <sheetName val="List of works"/>
      <sheetName val="Bill 01 - CTN"/>
      <sheetName val="NEW-PANEL"/>
      <sheetName val="cot_xa"/>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125x125"/>
      <sheetName val="TOSHIBA-Structure"/>
      <sheetName val="VL-NC-M"/>
      <sheetName val="입찰안"/>
      <sheetName val="Hệ sô K"/>
      <sheetName val="SEX"/>
      <sheetName val="BDG"/>
      <sheetName val="NOTE"/>
      <sheetName val="VT,NC,M"/>
      <sheetName val="DATA BASE"/>
      <sheetName val="Detail"/>
      <sheetName val="COST"/>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07.THDZ"/>
      <sheetName val="BANRA"/>
      <sheetName val="TONG HOP "/>
      <sheetName val="THU TIEN QUI"/>
      <sheetName val="1F"/>
      <sheetName val="PT BEAM 3F"/>
      <sheetName val="PT BEAM 2F"/>
      <sheetName val="Phan tich"/>
      <sheetName val="TinhGiaMTC"/>
      <sheetName val="TH MTC"/>
      <sheetName val="TH N.Cong"/>
      <sheetName val="TinhGiaNC"/>
      <sheetName val="Bang KL"/>
      <sheetName val="TH Vat tu"/>
      <sheetName val="ctiet-KVThanhTri-YUR"/>
      <sheetName val="FORM-0"/>
      <sheetName val="뜃맟뭁돽띿맟_-BLDG"/>
      <sheetName val="SADSAQ"/>
      <sheetName val="Chi tiet_x0000__x0000__x0000__x0000__x0000__x0000__x0000__x0000__x0000_"/>
      <sheetName val="ME BOQ"/>
      <sheetName val="PP BOQ"/>
      <sheetName val="Sum BoQ"/>
      <sheetName val="1&amp;2"/>
      <sheetName val="11&amp;12"/>
      <sheetName val="5&amp;17"/>
      <sheetName val="000R"/>
      <sheetName val="000D"/>
      <sheetName val="000F"/>
      <sheetName val="000S"/>
      <sheetName val="000E"/>
      <sheetName val="000T"/>
      <sheetName val="000K"/>
      <sheetName val="THDr"/>
      <sheetName val="nphꗃ〒_x0005__x0000_"/>
      <sheetName val="371+‹20-1000-P"/>
      <sheetName val="Earthwork"/>
      <sheetName val="COAT&amp;WRAP-QIOT-#3"/>
      <sheetName val="AC equipment"/>
      <sheetName val="__-BLDG"/>
      <sheetName val="DGG"/>
      <sheetName val="DM_BBNT"/>
      <sheetName val="TCVN"/>
      <sheetName val="Phan tho"/>
      <sheetName val="Btra"/>
      <sheetName val="Cap DUL"/>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WEON"/>
      <sheetName val="Executive Summary"/>
      <sheetName val="Don gia vung III"/>
      <sheetName val="CF -Update 31Jul06"/>
      <sheetName val="CTDZTA(5)"/>
      <sheetName val="THONG SO"/>
      <sheetName val="Đơn giá chi tiết TN 39"/>
      <sheetName val="7.Khau tru "/>
      <sheetName val="ctdg"/>
      <sheetName val="CD"/>
      <sheetName val="PACK"/>
      <sheetName val="INV"/>
      <sheetName val="設備分析"/>
      <sheetName val="SLGA"/>
      <sheetName val="Wastage"/>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DGXDC_x0008_"/>
      <sheetName val="Nguồn"/>
      <sheetName val="KHOA 27"/>
      <sheetName val="KHOA 28"/>
      <sheetName val="KHOA 29"/>
      <sheetName val="S`eet7"/>
      <sheetName val="GTCL"/>
      <sheetName val="Chiettinh dz0,4"/>
      <sheetName val="daodat"/>
      <sheetName val="TH TB+XD"/>
      <sheetName val="NGAY THANG"/>
      <sheetName val="TIEN MAT"/>
      <sheetName val="BCDPS T05"/>
      <sheetName val="danh sach cty"/>
      <sheetName val="CT xþ"/>
      <sheetName val="THDGþ"/>
      <sheetName val="Kiã丵⿇_x0005__x0000_"/>
      <sheetName val="Comb."/>
      <sheetName val="Main-Mat's"/>
      <sheetName val="Sub-Mat's"/>
      <sheetName val="MDD"/>
      <sheetName val="LL-PI"/>
      <sheetName val="Abrasion"/>
      <sheetName val="Sound"/>
      <sheetName val="COTTHEP"/>
      <sheetName val="Caod"/>
      <sheetName val="기계_x0005_"/>
      <sheetName val="C45A-B"/>
      <sheetName val="Kiã丵⿇_x0005_"/>
      <sheetName val="T1(T1)0"/>
      <sheetName val="Janp"/>
      <sheetName val="Jan°"/>
      <sheetName val="TGTGT"/>
      <sheetName val="Kenlon"/>
      <sheetName val="Ken chai"/>
      <sheetName val="Tigerlon"/>
      <sheetName val="Tigerchainho"/>
      <sheetName val="Tiger chai lon"/>
      <sheetName val="Sai gon do"/>
      <sheetName val="Tong cong no"/>
      <sheetName val="Chitietcongno quan "/>
      <sheetName val="Menu qly"/>
      <sheetName val="BQ1"/>
      <sheetName val="VTD-TLANG"/>
      <sheetName val="TNHAT-N.PHUOC"/>
      <sheetName val="KPhong - ap3PTTA"/>
      <sheetName val="Q1"/>
      <sheetName val="Q2"/>
      <sheetName val="6 thang dau nam"/>
      <sheetName val="Q3"/>
      <sheetName val="Q4"/>
      <sheetName val="2007"/>
      <sheetName val="PL03"/>
    </sheetNames>
    <definedNames>
      <definedName name="DataFilter"/>
      <definedName name="DataSort"/>
      <definedName name="GoBack" sheetId="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sheetData sheetId="93"/>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refreshError="1"/>
      <sheetData sheetId="606" refreshError="1"/>
      <sheetData sheetId="607" refreshError="1"/>
      <sheetData sheetId="608"/>
      <sheetData sheetId="609"/>
      <sheetData sheetId="610"/>
      <sheetData sheetId="611"/>
      <sheetData sheetId="612" refreshError="1"/>
      <sheetData sheetId="613" refreshError="1"/>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refreshError="1"/>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sheetData sheetId="700"/>
      <sheetData sheetId="70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refreshError="1"/>
      <sheetData sheetId="772" refreshError="1"/>
      <sheetData sheetId="773" refreshError="1"/>
      <sheetData sheetId="774" refreshError="1"/>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refreshError="1"/>
      <sheetData sheetId="885" refreshError="1"/>
      <sheetData sheetId="886" refreshError="1"/>
      <sheetData sheetId="887"/>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sheetData sheetId="134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sheetData sheetId="1502"/>
      <sheetData sheetId="1503"/>
      <sheetData sheetId="1504"/>
      <sheetData sheetId="1505"/>
      <sheetData sheetId="1506" refreshError="1"/>
      <sheetData sheetId="1507" refreshError="1"/>
      <sheetData sheetId="1508" refreshError="1"/>
      <sheetData sheetId="1509"/>
      <sheetData sheetId="1510"/>
      <sheetData sheetId="1511"/>
      <sheetData sheetId="1512"/>
      <sheetData sheetId="1513"/>
      <sheetData sheetId="1514"/>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sheetData sheetId="1579" refreshError="1"/>
      <sheetData sheetId="1580" refreshError="1"/>
      <sheetData sheetId="1581" refreshError="1"/>
      <sheetData sheetId="1582" refreshError="1"/>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refreshError="1"/>
      <sheetData sheetId="1652"/>
      <sheetData sheetId="1653" refreshError="1"/>
      <sheetData sheetId="1654" refreshError="1"/>
      <sheetData sheetId="1655" refreshError="1"/>
      <sheetData sheetId="1656"/>
      <sheetData sheetId="1657"/>
      <sheetData sheetId="1658"/>
      <sheetData sheetId="1659" refreshError="1"/>
      <sheetData sheetId="1660" refreshError="1"/>
      <sheetData sheetId="1661" refreshError="1"/>
      <sheetData sheetId="1662" refreshError="1"/>
      <sheetData sheetId="1663" refreshError="1"/>
      <sheetData sheetId="1664"/>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sheetData sheetId="1862"/>
      <sheetData sheetId="1863" refreshError="1"/>
      <sheetData sheetId="1864"/>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sheetData sheetId="1875"/>
      <sheetData sheetId="1876"/>
      <sheetData sheetId="1877"/>
      <sheetData sheetId="1878"/>
      <sheetData sheetId="1879"/>
      <sheetData sheetId="1880"/>
      <sheetData sheetId="1881"/>
      <sheetData sheetId="1882" refreshError="1"/>
      <sheetData sheetId="1883" refreshError="1"/>
      <sheetData sheetId="1884" refreshError="1"/>
      <sheetData sheetId="1885" refreshError="1"/>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refreshError="1"/>
      <sheetData sheetId="2190" refreshError="1"/>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refreshError="1"/>
      <sheetData sheetId="2456" refreshError="1"/>
      <sheetData sheetId="2457"/>
      <sheetData sheetId="2458"/>
      <sheetData sheetId="2459"/>
      <sheetData sheetId="2460"/>
      <sheetData sheetId="2461" refreshError="1"/>
      <sheetData sheetId="2462" refreshError="1"/>
      <sheetData sheetId="2463"/>
      <sheetData sheetId="2464" refreshError="1"/>
      <sheetData sheetId="2465" refreshError="1"/>
      <sheetData sheetId="2466" refreshError="1"/>
      <sheetData sheetId="2467" refreshError="1"/>
      <sheetData sheetId="2468" refreshError="1"/>
      <sheetData sheetId="2469" refreshError="1"/>
      <sheetData sheetId="2470" refreshError="1"/>
      <sheetData sheetId="2471"/>
      <sheetData sheetId="2472"/>
      <sheetData sheetId="2473"/>
      <sheetData sheetId="2474"/>
      <sheetData sheetId="2475"/>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sheetData sheetId="2498"/>
      <sheetData sheetId="2499" refreshError="1"/>
      <sheetData sheetId="2500" refreshError="1"/>
      <sheetData sheetId="2501" refreshError="1"/>
      <sheetData sheetId="2502" refreshError="1"/>
      <sheetData sheetId="2503" refreshError="1"/>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refreshError="1"/>
      <sheetData sheetId="2539"/>
      <sheetData sheetId="2540"/>
      <sheetData sheetId="2541"/>
      <sheetData sheetId="2542"/>
      <sheetData sheetId="2543"/>
      <sheetData sheetId="2544"/>
      <sheetData sheetId="2545" refreshError="1"/>
      <sheetData sheetId="2546" refreshError="1"/>
      <sheetData sheetId="2547" refreshError="1"/>
      <sheetData sheetId="2548" refreshError="1"/>
      <sheetData sheetId="2549" refreshError="1"/>
      <sheetData sheetId="2550" refreshError="1"/>
      <sheetData sheetId="2551"/>
      <sheetData sheetId="2552"/>
      <sheetData sheetId="2553"/>
      <sheetData sheetId="2554"/>
      <sheetData sheetId="2555" refreshError="1"/>
      <sheetData sheetId="2556" refreshError="1"/>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sheetData sheetId="2601" refreshError="1"/>
      <sheetData sheetId="2602" refreshError="1"/>
      <sheetData sheetId="2603" refreshError="1"/>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refreshError="1"/>
      <sheetData sheetId="2629" refreshError="1"/>
      <sheetData sheetId="2630" refreshError="1"/>
      <sheetData sheetId="2631"/>
      <sheetData sheetId="2632"/>
      <sheetData sheetId="2633"/>
      <sheetData sheetId="2634"/>
      <sheetData sheetId="2635"/>
      <sheetData sheetId="2636"/>
      <sheetData sheetId="2637"/>
      <sheetData sheetId="2638" refreshError="1"/>
      <sheetData sheetId="2639"/>
      <sheetData sheetId="2640"/>
      <sheetData sheetId="2641"/>
      <sheetData sheetId="2642"/>
      <sheetData sheetId="2643"/>
      <sheetData sheetId="2644" refreshError="1"/>
      <sheetData sheetId="2645"/>
      <sheetData sheetId="2646"/>
      <sheetData sheetId="2647"/>
      <sheetData sheetId="2648"/>
      <sheetData sheetId="2649"/>
      <sheetData sheetId="2650" refreshError="1"/>
      <sheetData sheetId="2651" refreshError="1"/>
      <sheetData sheetId="2652" refreshError="1"/>
      <sheetData sheetId="2653" refreshError="1"/>
      <sheetData sheetId="2654" refreshError="1"/>
      <sheetData sheetId="2655" refreshError="1"/>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sheetData sheetId="2764" refreshError="1"/>
      <sheetData sheetId="2765" refreshError="1"/>
      <sheetData sheetId="2766" refreshError="1"/>
      <sheetData sheetId="2767" refreshError="1"/>
      <sheetData sheetId="2768" refreshError="1"/>
      <sheetData sheetId="2769"/>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refreshError="1"/>
      <sheetData sheetId="2823"/>
      <sheetData sheetId="2824"/>
      <sheetData sheetId="2825"/>
      <sheetData sheetId="2826" refreshError="1"/>
      <sheetData sheetId="2827" refreshError="1"/>
      <sheetData sheetId="2828"/>
      <sheetData sheetId="2829"/>
      <sheetData sheetId="2830"/>
      <sheetData sheetId="2831"/>
      <sheetData sheetId="2832"/>
      <sheetData sheetId="2833"/>
      <sheetData sheetId="2834"/>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sheetData sheetId="2850" refreshError="1"/>
      <sheetData sheetId="2851" refreshError="1"/>
      <sheetData sheetId="2852" refreshError="1"/>
      <sheetData sheetId="2853" refreshError="1"/>
      <sheetData sheetId="2854"/>
      <sheetData sheetId="2855" refreshError="1"/>
      <sheetData sheetId="2856"/>
      <sheetData sheetId="2857"/>
      <sheetData sheetId="2858"/>
      <sheetData sheetId="2859"/>
      <sheetData sheetId="2860"/>
      <sheetData sheetId="2861"/>
      <sheetData sheetId="2862" refreshError="1"/>
      <sheetData sheetId="2863" refreshError="1"/>
      <sheetData sheetId="2864" refreshError="1"/>
      <sheetData sheetId="2865"/>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sheetData sheetId="2876"/>
      <sheetData sheetId="2877"/>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sheetData sheetId="2888"/>
      <sheetData sheetId="2889" refreshError="1"/>
      <sheetData sheetId="2890" refreshError="1"/>
      <sheetData sheetId="2891" refreshError="1"/>
      <sheetData sheetId="2892" refreshError="1"/>
      <sheetData sheetId="2893"/>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sheetData sheetId="2936"/>
      <sheetData sheetId="2937"/>
      <sheetData sheetId="2938"/>
      <sheetData sheetId="2939"/>
      <sheetData sheetId="2940"/>
      <sheetData sheetId="2941"/>
      <sheetData sheetId="2942"/>
      <sheetData sheetId="2943"/>
      <sheetData sheetId="2944"/>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sheetData sheetId="2969"/>
      <sheetData sheetId="2970"/>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sheetData sheetId="3089" refreshError="1"/>
      <sheetData sheetId="3090" refreshError="1"/>
      <sheetData sheetId="3091" refreshError="1"/>
      <sheetData sheetId="3092" refreshError="1"/>
      <sheetData sheetId="3093"/>
      <sheetData sheetId="3094"/>
      <sheetData sheetId="3095"/>
      <sheetData sheetId="3096"/>
      <sheetData sheetId="3097"/>
      <sheetData sheetId="3098" refreshError="1"/>
      <sheetData sheetId="3099" refreshError="1"/>
      <sheetData sheetId="3100" refreshError="1"/>
      <sheetData sheetId="3101"/>
      <sheetData sheetId="3102"/>
      <sheetData sheetId="3103"/>
      <sheetData sheetId="3104"/>
      <sheetData sheetId="3105" refreshError="1"/>
      <sheetData sheetId="3106"/>
      <sheetData sheetId="3107" refreshError="1"/>
      <sheetData sheetId="3108" refreshError="1"/>
      <sheetData sheetId="3109" refreshError="1"/>
      <sheetData sheetId="3110"/>
      <sheetData sheetId="3111"/>
      <sheetData sheetId="3112"/>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sheetData sheetId="3148"/>
      <sheetData sheetId="3149"/>
      <sheetData sheetId="3150"/>
      <sheetData sheetId="3151"/>
      <sheetData sheetId="3152"/>
      <sheetData sheetId="3153"/>
      <sheetData sheetId="3154"/>
      <sheetData sheetId="3155"/>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sheetData sheetId="3165"/>
      <sheetData sheetId="3166"/>
      <sheetData sheetId="3167"/>
      <sheetData sheetId="3168" refreshError="1"/>
      <sheetData sheetId="3169"/>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refreshError="1"/>
      <sheetData sheetId="3234" refreshError="1"/>
      <sheetData sheetId="3235" refreshError="1"/>
      <sheetData sheetId="3236"/>
      <sheetData sheetId="3237"/>
      <sheetData sheetId="3238"/>
      <sheetData sheetId="3239"/>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sheetData sheetId="3255"/>
      <sheetData sheetId="3256"/>
      <sheetData sheetId="3257"/>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sheetData sheetId="3271"/>
      <sheetData sheetId="3272"/>
      <sheetData sheetId="3273"/>
      <sheetData sheetId="3274"/>
      <sheetData sheetId="3275" refreshError="1"/>
      <sheetData sheetId="3276"/>
      <sheetData sheetId="3277"/>
      <sheetData sheetId="3278"/>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sheetData sheetId="3316" refreshError="1"/>
      <sheetData sheetId="3317" refreshError="1"/>
      <sheetData sheetId="3318" refreshError="1"/>
      <sheetData sheetId="3319" refreshError="1"/>
      <sheetData sheetId="3320" refreshError="1"/>
      <sheetData sheetId="3321"/>
      <sheetData sheetId="3322" refreshError="1"/>
      <sheetData sheetId="3323" refreshError="1"/>
      <sheetData sheetId="3324" refreshError="1"/>
      <sheetData sheetId="3325" refreshError="1"/>
      <sheetData sheetId="3326" refreshError="1"/>
      <sheetData sheetId="3327" refreshError="1"/>
      <sheetData sheetId="3328"/>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sheetData sheetId="3402" refreshError="1"/>
      <sheetData sheetId="3403" refreshError="1"/>
      <sheetData sheetId="3404"/>
      <sheetData sheetId="3405"/>
      <sheetData sheetId="3406"/>
      <sheetData sheetId="3407"/>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sheetData sheetId="348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sheetData sheetId="3511"/>
      <sheetData sheetId="3512"/>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sheetData sheetId="3542"/>
      <sheetData sheetId="3543" refreshError="1"/>
      <sheetData sheetId="3544" refreshError="1"/>
      <sheetData sheetId="3545" refreshError="1"/>
      <sheetData sheetId="3546" refreshError="1"/>
      <sheetData sheetId="3547" refreshError="1"/>
      <sheetData sheetId="3548" refreshError="1"/>
      <sheetData sheetId="3549" refreshError="1"/>
      <sheetData sheetId="3550"/>
      <sheetData sheetId="3551"/>
      <sheetData sheetId="3552" refreshError="1"/>
      <sheetData sheetId="3553" refreshError="1"/>
      <sheetData sheetId="3554" refreshError="1"/>
      <sheetData sheetId="3555" refreshError="1"/>
      <sheetData sheetId="3556" refreshError="1"/>
      <sheetData sheetId="3557"/>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sheetData sheetId="14176" refreshError="1"/>
      <sheetData sheetId="14177" refreshError="1"/>
      <sheetData sheetId="14178" refreshError="1"/>
      <sheetData sheetId="14179"/>
      <sheetData sheetId="14180"/>
      <sheetData sheetId="14181"/>
      <sheetData sheetId="14182"/>
      <sheetData sheetId="14183"/>
      <sheetData sheetId="14184" refreshError="1"/>
      <sheetData sheetId="14185" refreshError="1"/>
      <sheetData sheetId="14186" refreshError="1"/>
      <sheetData sheetId="14187" refreshError="1"/>
      <sheetData sheetId="14188"/>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sheetData sheetId="14200" refreshError="1"/>
      <sheetData sheetId="14201" refreshError="1"/>
      <sheetData sheetId="14202" refreshError="1"/>
      <sheetData sheetId="14203" refreshError="1"/>
      <sheetData sheetId="14204" refreshError="1"/>
      <sheetData sheetId="14205" refreshError="1"/>
      <sheetData sheetId="14206"/>
      <sheetData sheetId="14207"/>
      <sheetData sheetId="14208"/>
      <sheetData sheetId="14209"/>
      <sheetData sheetId="14210"/>
      <sheetData sheetId="14211"/>
      <sheetData sheetId="14212"/>
      <sheetData sheetId="14213"/>
      <sheetData sheetId="14214"/>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chi tiet TBA"/>
      <sheetName val="Don gia"/>
      <sheetName val="SILICATE"/>
      <sheetName val="DG"/>
      <sheetName val="DON GIA CAN THO"/>
      <sheetName val="Don gia chi tiet"/>
      <sheetName val="TinhGiaMTC"/>
      <sheetName val="TinhGiaNC"/>
      <sheetName val="RAB AR&amp;STR"/>
      <sheetName val="Earthwork"/>
      <sheetName val="Input"/>
      <sheetName val="DANHPHAP"/>
      <sheetName val="chi tiet C"/>
      <sheetName val="공통가설"/>
      <sheetName val="ptnc"/>
      <sheetName val="ptvl"/>
      <sheetName val="ptm"/>
      <sheetName val="물량표S"/>
      <sheetName val="PU_ITALY_"/>
      <sheetName val="TH_DZ35"/>
      <sheetName val="Tro_giup"/>
      <sheetName val="DON_GIA_CAN_THO"/>
      <sheetName val="PU_ITALY_1"/>
      <sheetName val="TH_DZ351"/>
      <sheetName val="Tro_giup1"/>
      <sheetName val="DON_GIA_CAN_THO1"/>
      <sheetName val="gvl"/>
      <sheetName val="DC"/>
      <sheetName val="NL"/>
      <sheetName val="DON GIA TRAM (3)"/>
      <sheetName val="dongia"/>
      <sheetName val="TONGKE-HT"/>
      <sheetName val="7606 DZ"/>
      <sheetName val="Control"/>
      <sheetName val="THVATTU"/>
      <sheetName val="DATA"/>
      <sheetName val="Customize Your Purchase Order"/>
      <sheetName val="XT_Buoc 3"/>
      <sheetName val="VL,NC,MTC"/>
      <sheetName val="#REF"/>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dnc4"/>
      <sheetName val="갑지"/>
      <sheetName val="침하계"/>
      <sheetName val="BETON"/>
      <sheetName val="24-ACMV"/>
      <sheetName val="Adix A"/>
      <sheetName val="PU_ITALY_2"/>
      <sheetName val="TH_DZ352"/>
      <sheetName val="Tro_giup2"/>
      <sheetName val="DON_GIA_CAN_THO2"/>
      <sheetName val="Don_gia_chi_tiet"/>
      <sheetName val="Don_gia"/>
      <sheetName val="DON_GIA_TRAM_(3)"/>
      <sheetName val="7606_DZ"/>
      <sheetName val="TONG_HOP_VL-NC_TT"/>
      <sheetName val="CHITIET_VL-NC-TT_-1p"/>
      <sheetName val="KPVC-BD_"/>
      <sheetName val="dg67-1"/>
      <sheetName val="chiet tinh"/>
      <sheetName val="BANCO (2)"/>
      <sheetName val="MT DPin (2)"/>
      <sheetName val="S-curve "/>
      <sheetName val="CTG"/>
      <sheetName val="Commercial value"/>
      <sheetName val="NC"/>
      <sheetName val="TONG HOP VL-NC"/>
      <sheetName val="lam-moi"/>
      <sheetName val="VL"/>
      <sheetName val="PTDG"/>
      <sheetName val="A1.CN"/>
      <sheetName val="phuluc1"/>
      <sheetName val="So doi chieu LC"/>
      <sheetName val="CBKC-110"/>
      <sheetName val="project management"/>
      <sheetName val="실행철강하도"/>
      <sheetName val="chitimc"/>
      <sheetName val="giathanh1"/>
      <sheetName val="Titles"/>
      <sheetName val="Rates 2009"/>
      <sheetName val="SL"/>
      <sheetName val="TH_CNO"/>
      <sheetName val="NK_CHUNG"/>
      <sheetName val="Ng.hàng xà+bulong"/>
      <sheetName val="366"/>
      <sheetName val="CT vat lieu"/>
      <sheetName val="vcdngan"/>
      <sheetName val="DM"/>
      <sheetName val="DG DZ"/>
      <sheetName val="DG TBA"/>
      <sheetName val="DGXD"/>
      <sheetName val="DM 6061"/>
      <sheetName val="Gia"/>
      <sheetName val="dm366"/>
      <sheetName val="DG thep ma kem"/>
      <sheetName val="Đầu vào"/>
      <sheetName val="Du_lieu"/>
      <sheetName val="THVT"/>
      <sheetName val="O20"/>
      <sheetName val="CAT_5"/>
      <sheetName val="BQMP"/>
      <sheetName val="산근"/>
      <sheetName val="inter"/>
      <sheetName val="대비"/>
      <sheetName val="REINF."/>
      <sheetName val="SKETCH"/>
      <sheetName val="LOADS"/>
      <sheetName val="P"/>
      <sheetName val="MAIN GATE HOUSE"/>
      <sheetName val="Keothep"/>
      <sheetName val="Re-bar"/>
      <sheetName val="집계표"/>
      <sheetName val="Dulieu"/>
      <sheetName val="DM1776"/>
      <sheetName val="DM228"/>
      <sheetName val="DM4970"/>
      <sheetName val="Camay_DP"/>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G-VL"/>
      <sheetName val="PTDGCT"/>
      <sheetName val="Sheet2"/>
      <sheetName val="TBA"/>
      <sheetName val="7606-TBA"/>
      <sheetName val="7606-ĐZ"/>
      <sheetName val="DM 67"/>
      <sheetName val="Data Input"/>
      <sheetName val="Trạm biến áp"/>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g7606"/>
      <sheetName val="Chi tiet XD TBA"/>
      <sheetName val="K95"/>
      <sheetName val="DG1426"/>
      <sheetName val="KH-Q1,Q2,01"/>
      <sheetName val="CT1"/>
      <sheetName val="SITE-E"/>
      <sheetName val="ALLOWANCE"/>
      <sheetName val="MH RATE"/>
      <sheetName val="K98"/>
      <sheetName val="KPTH-T12"/>
      <sheetName val="Thamgia-T10"/>
      <sheetName val="Ts"/>
      <sheetName val="4.PTDG"/>
      <sheetName val="May"/>
      <sheetName val="bt19"/>
      <sheetName val="Btr25"/>
      <sheetName val="Bang KL"/>
      <sheetName val="chiettinh"/>
      <sheetName val="Đơn Giá "/>
      <sheetName val="Sheet3"/>
      <sheetName val="DLDTLN"/>
      <sheetName val="차액보증"/>
      <sheetName val="TONG HOP T5 1998"/>
      <sheetName val="EXTERNAL"/>
      <sheetName val="Gia vat tu"/>
      <sheetName val="Config"/>
      <sheetName val="DMCP"/>
      <sheetName val="HS_TDT"/>
      <sheetName val="WT-LIST"/>
      <sheetName val="금융비용"/>
      <sheetName val="입찰안"/>
      <sheetName val="BGD"/>
      <sheetName val="KCS"/>
      <sheetName val="KD"/>
      <sheetName val="KT"/>
      <sheetName val="KTNL"/>
      <sheetName val="KH"/>
      <sheetName val="PX-SX"/>
      <sheetName val="TC"/>
      <sheetName val="Lcau - Lxuc"/>
      <sheetName val="LaborPY"/>
      <sheetName val="LaborKH"/>
      <sheetName val="Equip "/>
      <sheetName val="Material"/>
      <sheetName val="damgiua"/>
      <sheetName val="dgct"/>
      <sheetName val="Chenh lech vat tu"/>
      <sheetName val="Diện tích"/>
      <sheetName val="1_Khái toán"/>
      <sheetName val="ironmongery"/>
      <sheetName val="MTL$-INTER"/>
      <sheetName val="6PILE  (돌출)"/>
      <sheetName val="6MONTHS"/>
      <sheetName val="Bill 1_Quy dinh chung"/>
      <sheetName val="1.R18 BF"/>
      <sheetName val="A"/>
      <sheetName val="G"/>
      <sheetName val="F-B"/>
      <sheetName val="H-J"/>
      <sheetName val="6.External works-R18"/>
      <sheetName val="Giá"/>
      <sheetName val="DM6061"/>
      <sheetName val="Luong2"/>
      <sheetName val="????"/>
      <sheetName val="???S"/>
      <sheetName val="???"/>
      <sheetName val="??"/>
      <sheetName val="HÐ ngoài"/>
      <sheetName val="??????"/>
      <sheetName val="HÐ_ngoài"/>
      <sheetName val="DTXL"/>
      <sheetName val="EIRR&gt;1&lt;1"/>
      <sheetName val="EIRR&gt; 2"/>
      <sheetName val="EIRR&lt;2"/>
      <sheetName val="Cp&gt;10-Ln&lt;10"/>
      <sheetName val="Ln&lt;20"/>
      <sheetName val="CT-35"/>
      <sheetName val="CT-0.4KV"/>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DG7606DZ"/>
      <sheetName val="7606"/>
      <sheetName val="6787CWFASE2CASE2_00.xls"/>
      <sheetName val="T&amp;D"/>
      <sheetName val="list"/>
      <sheetName val="Income Statement"/>
      <sheetName val="Shareholders' Equity"/>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GTTBA"/>
      <sheetName val="____"/>
      <sheetName val="___S"/>
      <sheetName val="___"/>
      <sheetName val="__"/>
      <sheetName val="______"/>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Luong NII"/>
      <sheetName val="Cpbetong"/>
      <sheetName val="366fun"/>
      <sheetName val="DM_60606061"/>
      <sheetName val="DINH MUC THI NGHIEM"/>
      <sheetName val="CUOCVC"/>
      <sheetName val="Luong NI"/>
      <sheetName val="Vatlieu"/>
      <sheetName val="CT"/>
      <sheetName val="don_giaQB"/>
      <sheetName val="dm 366"/>
      <sheetName val="Gvlch"/>
      <sheetName val="DGLX"/>
      <sheetName val="DM 6060"/>
      <sheetName val="DTCTchung"/>
      <sheetName val="TK-TUBU"/>
      <sheetName val="DGIA"/>
      <sheetName val="TT"/>
      <sheetName val="DM_4970"/>
      <sheetName val="XD"/>
      <sheetName val="Cuongricc"/>
      <sheetName val="DM7606"/>
      <sheetName val="XDM22"/>
      <sheetName val="A1, May"/>
      <sheetName val="Máy"/>
      <sheetName val="Vat lieu"/>
      <sheetName val="Xay lapduongR3"/>
      <sheetName val="CANDOI"/>
      <sheetName val="MATK"/>
      <sheetName val="NHATKY"/>
      <sheetName val="Standardwerte"/>
      <sheetName val="BKBANRA"/>
      <sheetName val="BKMUAVAO"/>
      <sheetName val="INFO"/>
      <sheetName val="Summary"/>
      <sheetName val="GAEYO"/>
      <sheetName val="Đầu tư"/>
      <sheetName val="DL"/>
      <sheetName val="실행"/>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DTICH"/>
      <sheetName val="Loại Vật tư"/>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갑지1"/>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onGiaLD"/>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IBASE"/>
      <sheetName val="DANHMUC"/>
      <sheetName val="Chi tiet lan can"/>
      <sheetName val="project_management1"/>
      <sheetName val="REINF_1"/>
      <sheetName val="Rates_20091"/>
      <sheetName val="Du_toan1"/>
      <sheetName val="MAIN_GATE_HOUSE1"/>
      <sheetName val="Commercial_value1"/>
      <sheetName val="DinhMuc"/>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VC.xd"/>
      <sheetName val="Gia.VLTB"/>
      <sheetName val="B.Luong"/>
      <sheetName val="C.May"/>
      <sheetName val="DG 1426"/>
      <sheetName val="DM_336cai tao"/>
      <sheetName val="Dongia7606new"/>
      <sheetName val="Chenh_lech_ca_may"/>
      <sheetName val="TLg_CN&amp;Laixe"/>
      <sheetName val="TLg_CN&amp;Laixe_(2)"/>
      <sheetName val="TLg_Laitau"/>
      <sheetName val="TLg_Laitau_(2)"/>
      <sheetName val="Luong_NII"/>
      <sheetName val="DINH_MUC_THI_NGHIEM"/>
      <sheetName val="Luong_NI"/>
      <sheetName val="Theo doi Doanh thu 2017"/>
      <sheetName val="dgtn"/>
      <sheetName val="7606(TT01)"/>
      <sheetName val="7606TBA(TT01)"/>
      <sheetName val="DG7606TBA"/>
      <sheetName val="CTTN"/>
      <sheetName val="Luong_Cnhan"/>
      <sheetName val="DMTN"/>
      <sheetName val="VatTU"/>
      <sheetName val="Thongtin"/>
      <sheetName val="DGiaT"/>
      <sheetName val="DGiaTN"/>
      <sheetName val="Chi tiet -tong 9 thang"/>
      <sheetName val="BangMa"/>
      <sheetName val="dghn"/>
      <sheetName val="Formwork"/>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Main"/>
      <sheetName val="Pric塅䕃"/>
      <sheetName val="#REF!"/>
      <sheetName val="Ca máy"/>
      <sheetName val="Dự toán"/>
      <sheetName val="Đơn Giá TH"/>
      <sheetName val="Nhân công"/>
      <sheetName val="Phân tích"/>
      <sheetName val="C.P Thiết bị"/>
      <sheetName val="T.H Kinh phí"/>
      <sheetName val="Vật tư"/>
      <sheetName val="Trang bìa"/>
      <sheetName val="Don gia chi tiet DIEN 2"/>
      <sheetName val="NEW-PANEL"/>
      <sheetName val="Phan tich"/>
      <sheetName val="DL ĐẦU VÀO"/>
      <sheetName val="경비2내역"/>
      <sheetName val="BOQ THAN"/>
      <sheetName val="Analisa &amp; Upah"/>
      <sheetName val="CTEMCOST"/>
      <sheetName val="Unit_Div6"/>
      <sheetName val="Purchase Order"/>
      <sheetName val="D &amp; W sizes"/>
      <sheetName val="DETAIL_"/>
      <sheetName val="BOQ건축"/>
      <sheetName val="BocXep"/>
      <sheetName val="VCBo"/>
      <sheetName val="VCThuy"/>
      <sheetName val="Active"/>
      <sheetName val="PMS"/>
      <sheetName val="DongiaVL2"/>
      <sheetName val="1_MV"/>
      <sheetName val="Ktmo"/>
      <sheetName val="Du lieu"/>
      <sheetName val="Cash2"/>
      <sheetName val="Markup"/>
      <sheetName val="INPUT-STR"/>
      <sheetName val="REF"/>
      <sheetName val="CT Thang Mo"/>
      <sheetName val="CT  PL"/>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Bang_3_Chi_tiet_phan_Dz"/>
      <sheetName val="KHOI_LUONG"/>
      <sheetName val="TH_MTC"/>
      <sheetName val="TH_N_Cong"/>
      <sheetName val="Chi_tiet"/>
      <sheetName val="PRE_(E)"/>
      <sheetName val="subcon_sched"/>
      <sheetName val="HVAC_BLOCK_B4"/>
      <sheetName val="SORT"/>
      <sheetName val="DK1.Don gia"/>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外気負荷"/>
      <sheetName val="Don gia (khong in)"/>
      <sheetName val="1.MONG 1-2"/>
      <sheetName val="02. PTDG"/>
      <sheetName val="Chiết tính"/>
      <sheetName val="CTKL_KTX_HT"/>
      <sheetName val="NHÀ_NHẬP_LIỆU"/>
      <sheetName val="MÓNG_SILO"/>
      <sheetName val="CP_Khac_cuoc_VC"/>
      <sheetName val="Budget_Code"/>
      <sheetName val="BẢNG_KHỐI_LƯỢNG_TỔNG_HỢP"/>
      <sheetName val="2_Chiet_tinh"/>
      <sheetName val="M1-XL-1c"/>
      <sheetName val="THKL"/>
      <sheetName val="sort2"/>
      <sheetName val="소일위대가코드표"/>
      <sheetName val="DATA1"/>
      <sheetName val="wk prgs"/>
      <sheetName val="Dongiaxd"/>
      <sheetName val="TB NẶNG"/>
      <sheetName val="Du tru CP-Bieu 01"/>
      <sheetName val="Dự thầu"/>
      <sheetName val="Nhap VT oto"/>
      <sheetName val="MTL(AG)"/>
      <sheetName val="Hao phí"/>
      <sheetName val="Structure data"/>
      <sheetName val="Specs"/>
      <sheetName val="Data.Wall"/>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Ma don vi"/>
      <sheetName val="bang cc"/>
      <sheetName val="dutoan"/>
      <sheetName val="cuocbd"/>
      <sheetName val="CUOC"/>
      <sheetName val="CP HMC"/>
      <sheetName val="phan tic chi tiet"/>
      <sheetName val="Tổng hợp KPHM"/>
      <sheetName val="AG Pipe Qty Analysis"/>
      <sheetName val="Cong"/>
      <sheetName val="gtrinh"/>
      <sheetName val="đọc số"/>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Bill No.3 - Prov. Sum (Ph2&amp;3)"/>
      <sheetName val="TH TN"/>
      <sheetName val="Ｎｏ.13"/>
      <sheetName val="tra_vat_lieu"/>
      <sheetName val="DGchitiet "/>
      <sheetName val="CP Du phong"/>
      <sheetName val="THCP Lap dat"/>
      <sheetName val="THCP xay dung"/>
      <sheetName val="Tong hop kinh phi"/>
      <sheetName val="QD79"/>
      <sheetName val="HỆ THỐNG PHÒNG CHÁY CHỮA CHÁY"/>
      <sheetName val="HỆ THỐNG CẤP THOÁT NƯỚC"/>
      <sheetName val="HỆ THỐNG ĐHKK"/>
      <sheetName val="MÁY PHÁT ĐIỆN"/>
      <sheetName val="HỆ THỐNG ĐIỆN"/>
      <sheetName val="Thiết bị chính"/>
      <sheetName val="Tongke"/>
      <sheetName val="2.1Warehouse 1"/>
      <sheetName val="CHI PHI"/>
      <sheetName val="MDA"/>
      <sheetName val="MKH"/>
      <sheetName val="DMNV"/>
      <sheetName val="DMNCC"/>
      <sheetName val="MHH"/>
      <sheetName val="Bill 2-Road HR2"/>
      <sheetName val="Bill 3 - Softscape HR2"/>
      <sheetName val="Brick"/>
      <sheetName val="見積書"/>
      <sheetName val="TNHC"/>
      <sheetName val="TK chi tiet"/>
      <sheetName val="CĂN HỘ T16-17 "/>
      <sheetName val="TRỤC ĐỨNG THOÁT BẨN T15-17"/>
      <sheetName val="TRỤC ĐỨNG TM T15-17"/>
      <sheetName val="trialth"/>
      <sheetName val="1"/>
      <sheetName val="PCCC"/>
      <sheetName val="Tổng GT"/>
      <sheetName val="GT"/>
      <sheetName val="KL"/>
      <sheetName val="Chi tiết KL"/>
      <sheetName val="khấu trừ phạt"/>
      <sheetName val="GT  KHAU TRU"/>
      <sheetName val="HAO HUT VAT TU (2)"/>
      <sheetName val="cao độ"/>
      <sheetName val="THEP TAM"/>
      <sheetName val="THEP HÌNH"/>
      <sheetName val="THEP HINH"/>
      <sheetName val="XA GO"/>
      <sheetName val="BANG TRA"/>
      <sheetName val="CDTK"/>
      <sheetName val="물량표"/>
      <sheetName val="NHATKYC"/>
      <sheetName val="BCX_NL"/>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VT190111"/>
      <sheetName val="KHOI LUONG15-4"/>
      <sheetName val="HS"/>
      <sheetName val="gui BKCT"/>
      <sheetName val="A6,MAY"/>
      <sheetName val="Open"/>
      <sheetName val="Function"/>
      <sheetName val="Noisuy-LLL"/>
      <sheetName val="Bù giá CM"/>
      <sheetName val="Luong BN"/>
      <sheetName val="Luong TB"/>
      <sheetName val="Ca may TB"/>
      <sheetName val="Ca máy BN"/>
      <sheetName val="Vật liệu"/>
      <sheetName val="Gia vat lieu"/>
      <sheetName val="Precios unitarios AXH"/>
      <sheetName val=""/>
      <sheetName val="3. CNT"/>
      <sheetName val="unit price list(M)"/>
      <sheetName val="Rate1"/>
      <sheetName val="TH VL, NC, DDHT Thanhphuoc"/>
      <sheetName val="전기"/>
      <sheetName val="DMCT"/>
      <sheetName val="lam_moi"/>
      <sheetName val="So lieu chung"/>
      <sheetName val="BẢNG ÁP GIÁ (in)"/>
      <sheetName val="NT (KL) IN"/>
      <sheetName val="DOM D2"/>
      <sheetName val="nhà ăn"/>
      <sheetName val="Công nhật"/>
      <sheetName val="btkt cột"/>
      <sheetName val="THÉP"/>
      <sheetName val="Door_and_window1"/>
      <sheetName val="Ma_don_vi"/>
      <sheetName val="bang_cc"/>
      <sheetName val="유림콘도"/>
      <sheetName val="유림골조"/>
      <sheetName val="Btra"/>
      <sheetName val="Doi so"/>
      <sheetName val="Notes"/>
      <sheetName val="1.2 Staff Schedule"/>
      <sheetName val="SPEC"/>
      <sheetName val="VO-PS02-XD"/>
      <sheetName val="0. Input"/>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T2-3"/>
      <sheetName val="PNT_QUOT__3"/>
      <sheetName val="COAT_WRAP_QIOT__3"/>
      <sheetName val="TH các CC"/>
      <sheetName val="Bill Prelim-CDT"/>
      <sheetName val="Prelims"/>
      <sheetName val="Bill BPTC-CDT"/>
      <sheetName val="Chi tiết BPTC"/>
      <sheetName val="Bill BPTC-CDT (PA MCT CDT)"/>
      <sheetName val="Chi tiết BPTC (PA MCT CDT)"/>
      <sheetName val="KL THEP  GIAM DO DUNG COUPLER"/>
      <sheetName val="01.KL THÉP NHẬP VỀ"/>
      <sheetName val="BBLMHT"/>
      <sheetName val="2. NT VLDV"/>
      <sheetName val="GHI CHU"/>
      <sheetName val="1.BB LMHT"/>
      <sheetName val="Bê tông bảo vệ"/>
      <sheetName val="01. Data"/>
      <sheetName val="Neo, nối cốt thép dầm, cột"/>
      <sheetName val="Uốn móc cốt thép"/>
      <sheetName val="Tiêu chuẩn cốt thép"/>
      <sheetName val="BQ-E20-02(Rp)"/>
      <sheetName val="F4-F7"/>
      <sheetName val="날개벽수량표"/>
      <sheetName val="PERSONNELIST"/>
      <sheetName val="1. Office"/>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DM-VNT ko sd"/>
      <sheetName val="B3A - TOWER A"/>
      <sheetName val="Annex B"/>
      <sheetName val="Cotthep.NPT"/>
      <sheetName val="vl.nc.mtc"/>
      <sheetName val="TOSHIBA-Structure"/>
      <sheetName val="1.Civil (Org)"/>
      <sheetName val="villa"/>
      <sheetName val="Data-year2001i"/>
      <sheetName val="Tien Thuong"/>
      <sheetName val="NC XL 6T cuoi 01 CTy"/>
      <sheetName val="Data -6T dau"/>
      <sheetName val="Cong 6T"/>
      <sheetName val="125x125"/>
      <sheetName val="Bảng đo bóc KL OLK-09"/>
      <sheetName val="6.3 CHI TIET OLK-09"/>
      <sheetName val="음료실행"/>
      <sheetName val="내역서을지"/>
      <sheetName val="Assumptions"/>
      <sheetName val="Dot 4"/>
      <sheetName val="Chi phi van chuyen"/>
      <sheetName val="Tong hop vat tu"/>
      <sheetName val="XLR_NoRangeSheet"/>
      <sheetName val="工艺分类库"/>
      <sheetName val="1.San "/>
      <sheetName val="DT hợp đồng"/>
      <sheetName val="Bảng KL đợt 1"/>
      <sheetName val="DLDT"/>
      <sheetName val="Dgia vat tu"/>
      <sheetName val="Don gia_III"/>
      <sheetName val="D÷ liÖu"/>
      <sheetName val="TLG Type"/>
      <sheetName val="Duthau"/>
      <sheetName val="HRG BHN"/>
      <sheetName val="CĂN ĐH"/>
      <sheetName val="Div26 - Elect"/>
      <sheetName val="CAUDIT"/>
      <sheetName val="7.Khau tru "/>
      <sheetName val="DMSC"/>
      <sheetName val="Heso DZ"/>
      <sheetName val="DGiaDZ"/>
      <sheetName val="DG_BINH THUAN"/>
      <sheetName val="Inputs_Sens"/>
      <sheetName val="IS_Sum_CM"/>
      <sheetName val="gia vt,nc,may"/>
      <sheetName val="2.CDPS"/>
      <sheetName val="Q.A01.2-Sh"/>
      <sheetName val="개산공사비"/>
      <sheetName val="Gld"/>
      <sheetName val="Gxd"/>
      <sheetName val="4 CĂN"/>
      <sheetName val="Calculation"/>
      <sheetName val="Danh mục"/>
      <sheetName val="Financ. Overview"/>
      <sheetName val="Toolbox"/>
      <sheetName val="Dinh muc"/>
      <sheetName val="TDTKP"/>
      <sheetName val="DK-KH"/>
      <sheetName val="Bieu gia H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LX -TT05"/>
      <sheetName val="NC Moi TT05"/>
      <sheetName val="dulieumong"/>
      <sheetName val="DCQ"/>
      <sheetName val="DCS"/>
      <sheetName val="DD"/>
      <sheetName val="Gia VT-TB"/>
      <sheetName val="noi suy xa"/>
      <sheetName val="noi suy xa thu hoi"/>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1776KV4"/>
      <sheetName val="DG 4970"/>
      <sheetName val="DG Chi tiet"/>
      <sheetName val="DZ 22KV"/>
      <sheetName val="Giathau"/>
      <sheetName val="KS tuyen"/>
      <sheetName val="THTL"/>
      <sheetName val="CP(dz)"/>
      <sheetName val="DT"/>
      <sheetName val="Bia lot"/>
      <sheetName val="MB.DT.02"/>
      <sheetName val="01-&gt;12"/>
      <sheetName val="Article"/>
      <sheetName val="5.2.1 Đo bóc KL OLK-06"/>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TINH GIA - SAN XUAT Vertico"/>
      <sheetName val="Huong dan"/>
      <sheetName val="13.BANG CT"/>
      <sheetName val="14.MMUS GIUA NHIP"/>
      <sheetName val="4.HSPBngang"/>
      <sheetName val="6.Tinh tai"/>
      <sheetName val="2 NSl"/>
      <sheetName val="17.US CHU tho a_b"/>
      <sheetName val="15.MMUS GOI"/>
      <sheetName val="DGIAgoi1"/>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Classification"/>
      <sheetName val="BT3"/>
      <sheetName val="BANRA"/>
      <sheetName val="THKP957"/>
      <sheetName val="Tính giá NC"/>
      <sheetName val="Tiên lượng"/>
      <sheetName val="SL cước"/>
      <sheetName val="Annual_CFs_Asset"/>
      <sheetName val="QUO"/>
      <sheetName val="DSKH"/>
      <sheetName val="DT san XD-So lieu cu"/>
      <sheetName val="datatt"/>
      <sheetName val="PTVT"/>
      <sheetName val="GIÁ DỰ THẦU 30 CĂN"/>
      <sheetName val=" 1710 HOINGHINLD"/>
      <sheetName val="99"/>
      <sheetName val="99 (2)"/>
      <sheetName val="134 "/>
      <sheetName val="CTDZTA(5)"/>
      <sheetName val="THONG SO"/>
      <sheetName val="Đơn giá chi tiết TN 39"/>
      <sheetName val="Bang chiet tinh TBA"/>
      <sheetName val="EQT-ESTN"/>
      <sheetName val="DI_ESTI"/>
      <sheetName val="4.2.1 Đo bóc KL OLK-06"/>
      <sheetName val="4.1.1 CHI TIET OLK-06"/>
      <sheetName val="Hệ_qố2"/>
      <sheetName val="Electrical Works"/>
      <sheetName val="H_T_ INCOMING SYSTEM"/>
      <sheetName val="EQUIP LIST"/>
      <sheetName val="electrical"/>
      <sheetName val="So san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SUMDETAIL"/>
      <sheetName val="Factory"/>
      <sheetName val="Matchung"/>
      <sheetName val="BU LONG"/>
      <sheetName val="ĐNVT"/>
      <sheetName val="ĐNBL"/>
      <sheetName val="CTLK"/>
      <sheetName val="係数"/>
      <sheetName val="8521"/>
      <sheetName val="Package1"/>
      <sheetName val="Painting"/>
      <sheetName val="영동(D)"/>
      <sheetName val="Thuyết minh"/>
      <sheetName val="Đơn giá máy"/>
      <sheetName val="DT. NHA XUONG"/>
      <sheetName val="ABUT수량-A1"/>
      <sheetName val="Tong DT"/>
      <sheetName val="phan tich don gia"/>
      <sheetName val="Items"/>
      <sheetName val="Detail"/>
      <sheetName val="¥ "/>
      <sheetName val="KLall"/>
      <sheetName val="Chu dau tu"/>
      <sheetName val="Cash Flow"/>
      <sheetName val="Yield"/>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현장별"/>
      <sheetName val="112016"/>
      <sheetName val="Bán đợt 1 trang"/>
      <sheetName val="DI-ESTI"/>
      <sheetName val="3. KC - PODIUM"/>
      <sheetName val="說明"/>
      <sheetName val="dg-VTu"/>
      <sheetName val="데리네이타현황"/>
      <sheetName val="BID"/>
      <sheetName val="Chiet tinh dz35"/>
      <sheetName val="DG3285"/>
      <sheetName val="Tien Luong"/>
      <sheetName val="Breakdown (B)"/>
      <sheetName val="U.P_Breakdown"/>
      <sheetName val="기안"/>
      <sheetName val="DW"/>
      <sheetName val="DWD"/>
      <sheetName val="DW1"/>
      <sheetName val="pctg"/>
      <sheetName val="M-work"/>
      <sheetName val="WORK"/>
      <sheetName val="DWi"/>
      <sheetName val="PC=FLAT"/>
      <sheetName val="Cert1"/>
      <sheetName val="설계내역서"/>
      <sheetName val="AASHTO92"/>
      <sheetName val="g-vl"/>
      <sheetName val="tuong"/>
      <sheetName val="dats"/>
      <sheetName val="CHITIET VL-NCHT1 (2)"/>
      <sheetName val="Links"/>
      <sheetName val="Lead"/>
      <sheetName val="Unit price(Updateting)"/>
      <sheetName val="基本"/>
      <sheetName val="149-2"/>
      <sheetName val="IMF Code"/>
      <sheetName val="Main_Mech"/>
      <sheetName val="Sub_Mech"/>
      <sheetName val="Cost List"/>
      <sheetName val="Detail Cost"/>
      <sheetName val="IC Price New"/>
      <sheetName val="QUOTE-IC"/>
      <sheetName val="Summary Table"/>
      <sheetName val="Sales Person"/>
      <sheetName val="Bidding Entity"/>
      <sheetName val="DOA"/>
      <sheetName val="Subsidiary Calculation"/>
      <sheetName val="CashFlows"/>
      <sheetName val="갑지(추정)"/>
      <sheetName val="5.2.1 Đo bóc KL OLK-10"/>
      <sheetName val="tifico"/>
      <sheetName val="CTDZ6kv (gd1) "/>
      <sheetName val="CTDZ 0.4+cto (GD1)"/>
      <sheetName val="CTTBA (gd1)"/>
      <sheetName val="선가03C"/>
      <sheetName val="03 Detailed"/>
      <sheetName val="01 Bid Price summary"/>
      <sheetName val="Home Office Manhours"/>
      <sheetName val="Field SPV Barchart"/>
      <sheetName val="95D"/>
      <sheetName val="94D"/>
      <sheetName val="COAT&amp;WRAP-QIOT-#3"/>
      <sheetName val="Abutment"/>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NTCV1"/>
      <sheetName val="THÔNG TIN"/>
      <sheetName val="SGC RATE"/>
      <sheetName val="DSNV"/>
      <sheetName val="ThongtinDN"/>
      <sheetName val="DM DU AN"/>
      <sheetName val="DM TP."/>
      <sheetName val="File Chi tiet"/>
      <sheetName val="Bangia"/>
      <sheetName val="D+W"/>
      <sheetName val="Cau tao gia xay to"/>
      <sheetName val="inputcua"/>
      <sheetName val="Phu Bai Bridge"/>
      <sheetName val="beam"/>
      <sheetName val="Gia-VL"/>
      <sheetName val="chitiet"/>
      <sheetName val="chitietCS"/>
      <sheetName val="chitietTD"/>
      <sheetName val="CauHinh"/>
      <sheetName val="PL02"/>
      <sheetName val="don gia 1426"/>
      <sheetName val="TM"/>
      <sheetName val="DG "/>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NTKL"/>
      <sheetName val="Luong (TP Việt Trì)"/>
      <sheetName val="HSTV"/>
      <sheetName val="GCM"/>
      <sheetName val="GVT"/>
      <sheetName val="NC CU"/>
      <sheetName val="PLV"/>
      <sheetName val="DNDN"/>
      <sheetName val="toyota"/>
      <sheetName val="Solieu"/>
      <sheetName val="주식"/>
      <sheetName val="Tru TT"/>
      <sheetName val="Thg 04"/>
      <sheetName val="Thg 05"/>
      <sheetName val="Thg 06"/>
      <sheetName val="Thg 07"/>
      <sheetName val="Thg 08"/>
      <sheetName val="Thg 09"/>
      <sheetName val="Thg 10"/>
      <sheetName val="Thg 11"/>
      <sheetName val="Thg 12"/>
      <sheetName val="CTGS"/>
      <sheetName val="Dashboard - BQL - VHL"/>
      <sheetName val="kl3p"/>
      <sheetName val="kl3pct"/>
      <sheetName val="kl3pcto"/>
      <sheetName val="ERECIN"/>
      <sheetName val="DG05new"/>
      <sheetName val="DLTA"/>
      <sheetName val="BẢNG DIỄN GIẢI KL (7)"/>
      <sheetName val="THPDMoi  (2)"/>
      <sheetName val="thao-go"/>
      <sheetName val="t-h HA THE"/>
      <sheetName val="TH XL"/>
      <sheetName val="Tiepdia"/>
      <sheetName val="CHITIET VL-NC"/>
      <sheetName val="Breakdown"/>
      <sheetName val="DTCT"/>
      <sheetName val="TKXM"/>
      <sheetName val="변경내역"/>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Cuoc "/>
      <sheetName val="gia chao"/>
      <sheetName val="Vat lieu BTN"/>
      <sheetName val="TCVN 1651-2008"/>
      <sheetName val="Da xay dung"/>
      <sheetName val="Bordereau"/>
      <sheetName val="MTO REV.0"/>
      <sheetName val="TH khoi luong"/>
      <sheetName val="Chi tiet khoi luong"/>
      <sheetName val="TK thep"/>
      <sheetName val="CT THOÁT WC VP"/>
      <sheetName val="CT CẤP WC VP"/>
      <sheetName val="CT THOÁT MƯA VP TRỤC LỚN"/>
      <sheetName val="CT THOÁT MƯA VP TRỤC NHỎ"/>
      <sheetName val="Menu"/>
      <sheetName val="Chênh lệch máy thi công"/>
      <sheetName val="Chênh lệch nhân công"/>
      <sheetName val="Chênh lệch vật liệu"/>
      <sheetName val="DO AM DT"/>
      <sheetName val="BANGTRA"/>
      <sheetName val="QMCT"/>
      <sheetName val="COST_ACC"/>
      <sheetName val="Probbl - Production"/>
      <sheetName val="Backup"/>
      <sheetName val="내역"/>
      <sheetName val="CHI PHÍ NHÔM"/>
      <sheetName val="TABLE-A"/>
      <sheetName val="w't table"/>
      <sheetName val="Danh mục khối"/>
      <sheetName val="Danh mục đơn vị -phòng chức năn"/>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urrency Rate"/>
      <sheetName val="BQ"/>
      <sheetName val="KEILA TP 2020-07"/>
      <sheetName val="lookups"/>
      <sheetName val="BILL 34Āᐁë"/>
      <sheetName val="BILL 34Āᐁë_x0000__x0000__x0001__x0000__x0000__x0000_ HẦM"/>
      <sheetName val="CFA (ME)"/>
      <sheetName val="MEP Building"/>
      <sheetName val="Cot"/>
      <sheetName val="2. BBNT KLHT"/>
      <sheetName val="QSUM"/>
      <sheetName val="SucChiuTaiCuaCoc"/>
      <sheetName val="CHITIET VL-NC-TT1p"/>
      <sheetName val="CFA"/>
      <sheetName val="TKLD"/>
      <sheetName val="NHOM KINH"/>
      <sheetName val="Share Price 2002"/>
      <sheetName val="Case"/>
      <sheetName val="SumVal"/>
      <sheetName val="LUONG SCL"/>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Auto Monthly Inputs "/>
      <sheetName val="CFS3"/>
      <sheetName val="재료비단가(VALVE)"/>
      <sheetName val="BOM-13.11-Other(PS1+PS2)"/>
      <sheetName val="Tra_thep"/>
      <sheetName val="PAINT_SPEC"/>
      <sheetName val="SCHEDULE"/>
      <sheetName val="MSB-DB"/>
      <sheetName val="BP"/>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EF"/>
      <sheetName val="01. Nha xuong"/>
      <sheetName val="ChiTietDZ"/>
      <sheetName val="VuaBT"/>
      <sheetName val="Nhập liệu"/>
      <sheetName val="Dinh Muc Vat Tu"/>
      <sheetName val="mã "/>
      <sheetName val="Chao gia T12_RE"/>
      <sheetName val="Tabela1"/>
      <sheetName val="Bech_Lab"/>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SLabs"/>
      <sheetName val="CTtr"/>
      <sheetName val="Gia NC theo TT05"/>
      <sheetName val="KUNGDEVI"/>
      <sheetName val="기본DATA"/>
      <sheetName val="caocot"/>
      <sheetName val="Bia1"/>
      <sheetName val="Don gia XD"/>
      <sheetName val="DSV6 Summ"/>
      <sheetName val="Luong_BN"/>
      <sheetName val="Luong_TB"/>
      <sheetName val="Ca_may_TB"/>
      <sheetName val="Ca_máy_BN"/>
      <sheetName val="Vật_liệu"/>
      <sheetName val="DS_GioiTinh"/>
      <sheetName val="DS_LoaiNhanVien"/>
      <sheetName val="DS_QuocTich"/>
      <sheetName val="DS_TinhTrangGiaDinh"/>
      <sheetName val="DS_TonGiao"/>
      <sheetName val="Currency"/>
      <sheetName val="Land Dev't. Ph-1"/>
      <sheetName val="Hac.Lots"/>
      <sheetName val="4-Lane bridge"/>
      <sheetName val="Res.Lots"/>
      <sheetName val="Spine Road"/>
      <sheetName val="tra-vat-lieu"/>
      <sheetName val="BAG-2"/>
      <sheetName val="COPING"/>
      <sheetName val="datta"/>
      <sheetName val="GIAVLIEU"/>
      <sheetName val="BTH"/>
      <sheetName val="264"/>
      <sheetName val="TienLuong"/>
      <sheetName val="Para"/>
      <sheetName val="PNTEXT"/>
      <sheetName val="DFA"/>
      <sheetName val="sortÔ"/>
      <sheetName val="BangQuiDoi"/>
      <sheetName val="5.2.1 Đo bóc KL OLK-07"/>
      <sheetName val="Boc KL DAT+CAT+BT"/>
      <sheetName val="Boc KL thép"/>
      <sheetName val="Bieu do nhan luc"/>
      <sheetName val="B1_HT"/>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T_san_XD-So_lieu_cu"/>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Danh sach KV2"/>
      <sheetName val="Danh sach doan KT"/>
      <sheetName val="data-ma2"/>
      <sheetName val="Luong 2622EVN"/>
      <sheetName val="PTDG-CL"/>
      <sheetName val="GVL-tuyến"/>
      <sheetName val="GVL-BTN"/>
      <sheetName val="Sum ELE  CAP S1-4  "/>
      <sheetName val="Elemental Breakdown+20%"/>
      <sheetName val="De11A"/>
      <sheetName val="DGKL_TRỤC NGOAI NHA"/>
      <sheetName val="PHẦN KIẾN TRÚC"/>
      <sheetName val="0,SO LIEU DAU VAO"/>
      <sheetName val="So sanh gia"/>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PhaDoMong"/>
      <sheetName val="bdkdt"/>
      <sheetName val="THKP"/>
      <sheetName val="begin"/>
      <sheetName val="BXLDL"/>
      <sheetName val="TONGKE3p "/>
      <sheetName val="TNHCHINH"/>
      <sheetName val="VCV-BE-TONG"/>
      <sheetName val="Bill rekap"/>
      <sheetName val="Cash Flow bulanan"/>
      <sheetName val="DG VL KS"/>
      <sheetName val="DTXL( 270)"/>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oanhNghiệp"/>
      <sheetName val="ThôngTin"/>
      <sheetName val="WEIGHT"/>
      <sheetName val="Aging Sept"/>
      <sheetName val="Invoice"/>
      <sheetName val="Aging_Sept"/>
      <sheetName val="Overview"/>
      <sheetName val="調整項目マスタ"/>
      <sheetName val="0.Data"/>
      <sheetName val="0.Data_new"/>
      <sheetName val="Define finishing"/>
      <sheetName val="CươcVC tinh"/>
      <sheetName val="CaiDat"/>
      <sheetName val="CPK"/>
      <sheetName val="PHG"/>
      <sheetName val="Utilities"/>
      <sheetName val="Civil_B1"/>
      <sheetName val="Civil_B4"/>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ước CG"/>
      <sheetName val="ctiet-KVThanhTri-YUR"/>
      <sheetName val="242_3 summaryOPC"/>
      <sheetName val="afis"/>
      <sheetName val="TAKE-OFF"/>
      <sheetName val="1.1General"/>
      <sheetName val="sales current month"/>
      <sheetName val="View Variance"/>
      <sheetName val="CTG-PRECHEx1_4ꀋ"/>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Khoi luong kenh dan"/>
      <sheetName val="Thep_Be TN(tai_C10)"/>
      <sheetName val="GGBC"/>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pt10Èn"/>
      <sheetName val="he so dong thoi"/>
      <sheetName val="NPCPP-70-DS-017"/>
      <sheetName val="Input - Facilities"/>
      <sheetName val="Norms"/>
      <sheetName val="BP CAPEX MoD-100% Area 4 USD"/>
      <sheetName val="02. PHAN TICH"/>
      <sheetName val="03. NGAN SAC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DMKH"/>
      <sheetName val="Dynamic Ranges"/>
      <sheetName val="THCP thiet bi"/>
      <sheetName val="Cal"/>
      <sheetName val="INNOVA"/>
      <sheetName val="Dot_1"/>
      <sheetName val="Dot_2"/>
      <sheetName val="Dot_3"/>
      <sheetName val="KL_Tke"/>
      <sheetName val="Dot_1&gt;4"/>
      <sheetName val="KL CHI TIẾT (2)"/>
      <sheetName val="ALL"/>
      <sheetName val="ADJ 2011"/>
      <sheetName val="NOVA MEDIC"/>
      <sheetName val="DGKL MEDIC"/>
      <sheetName val="B15"/>
      <sheetName val="B16"/>
      <sheetName val="B17"/>
      <sheetName val="B4-D3"/>
      <sheetName val="B8"/>
      <sheetName val="CSDL"/>
      <sheetName val="THONG SO KICH THUOC"/>
      <sheetName val="MD"/>
      <sheetName val="CT -THVLNC"/>
      <sheetName val="Hs_TMDT"/>
      <sheetName val="TMDT"/>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XL4Poppy (2)"/>
      <sheetName val="XL4Poppy_(2)"/>
      <sheetName val="Bldg Brkdown"/>
      <sheetName val="Price"/>
      <sheetName val="Thang 01"/>
      <sheetName val="Thống kê"/>
      <sheetName val="BAN IN"/>
      <sheetName val="NKCT"/>
      <sheetName val="Data (2)"/>
      <sheetName val="Char"/>
      <sheetName val="Book 1 Summary"/>
      <sheetName val="BCC_4054-05"/>
      <sheetName val="Tra1"/>
      <sheetName val="SLTh.ke"/>
      <sheetName val="토목주소"/>
      <sheetName val="프랜트면허"/>
      <sheetName val="4)유동표"/>
      <sheetName val="Product"/>
      <sheetName val="DIEN TI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a_máy6"/>
      <sheetName val="KL T16 BÀN GIAO 19.4"/>
      <sheetName val="proj"/>
      <sheetName val="5.Gia"/>
      <sheetName val="比率"/>
      <sheetName val="数据库"/>
      <sheetName val="Loại cọc P2"/>
      <sheetName val="TT04"/>
      <sheetName val="Shape"/>
      <sheetName val="CP NC-MTC XD"/>
      <sheetName val="PTcphoi"/>
      <sheetName val="Giahientruong"/>
      <sheetName val="Ten"/>
      <sheetName val="GIA NC, CM"/>
      <sheetName val="GIA VL"/>
      <sheetName val="13.Luong"/>
      <sheetName val="ThiNghiemDZ04"/>
      <sheetName val="Luong TT05"/>
      <sheetName val="THDT_goi_thauџTB2"/>
      <sheetName val="SDDK"/>
      <sheetName val="DNTT"/>
      <sheetName val="Work-Condition"/>
      <sheetName val="List of Staff"/>
      <sheetName val="_ QUOTATION.xlsx"/>
      <sheetName val="2.5.Ducts (2)"/>
      <sheetName val="S N"/>
      <sheetName val="H.Satuan"/>
      <sheetName val="4.3 Scope of work "/>
      <sheetName val="OVER VIEW"/>
      <sheetName val="DMTL"/>
      <sheetName val="Gia HĐ"/>
      <sheetName val="NHOM KINH "/>
      <sheetName val="도로경계단위"/>
      <sheetName val="2. Tổng hợp"/>
      <sheetName val="List Equip"/>
      <sheetName val="LabCost"/>
      <sheetName val="MatCost"/>
      <sheetName val="Concrete"/>
      <sheetName val="Process C (1-166)"/>
      <sheetName val="struktur"/>
      <sheetName val="THÁNG 05"/>
      <sheetName val="CF -Update 31Jul06"/>
      <sheetName val="Executive Summary"/>
      <sheetName val="mahang"/>
      <sheetName val="MAHANG BHLD"/>
      <sheetName val="LUONGKHOAN"/>
      <sheetName val="CHITIETHOADON.TT"/>
      <sheetName val="mahang chinh sua moi nhat"/>
      <sheetName val="Request"/>
      <sheetName val="Technal"/>
      <sheetName val="Noise insl"/>
      <sheetName val="Hot-Piping"/>
      <sheetName val="dsnt"/>
      <sheetName val="dat"/>
      <sheetName val="TonDau"/>
      <sheetName val="DG_1"/>
      <sheetName val="SCOPE OF WORK"/>
      <sheetName val="Ca may"/>
      <sheetName val="DS Cty"/>
      <sheetName val="Civil"/>
      <sheetName val="1-Backfilling"/>
      <sheetName val="공문"/>
      <sheetName val="Eq. Mobilization"/>
      <sheetName val="Link HG"/>
      <sheetName val="DINH_MUCџTHI_NGHIEM3"/>
      <sheetName val="chi tiet TS theo so lieu ktoan"/>
      <sheetName val="LinerWt"/>
      <sheetName val="CẤP_THO_x0000__x0000__x0000__x0000__x0000__x0000__x0000_"/>
      <sheetName val="unit weight"/>
      <sheetName val="TT35"/>
      <sheetName val="Temp"/>
      <sheetName val="Piano Montaggio PO-02 bozza2"/>
      <sheetName val="List Danh mục nghiệm thu"/>
      <sheetName val="VL-NC-M"/>
      <sheetName val="May Goc (QD2436)"/>
      <sheetName val="VC theo cuoc tinh"/>
      <sheetName val="BCVC ."/>
      <sheetName val="PTCT"/>
      <sheetName val="bang 1 NCXD"/>
      <sheetName val="bang 1 NCXD (V.I)"/>
      <sheetName val="Kien truc"/>
      <sheetName val="Chiet tinh dz22"/>
      <sheetName val="Chuong I"/>
      <sheetName val="TK SX"/>
      <sheetName val="ma-pt"/>
      <sheetName val="02. THONG_TIN_CHUNG"/>
      <sheetName val="07. DINH_MUC HBC"/>
      <sheetName val="DSCTEMP"/>
      <sheetName val="DLC DIEN AP"/>
      <sheetName val="SL dau tien"/>
      <sheetName val="HSKVUC"/>
      <sheetName val="CDSPS"/>
      <sheetName val="NH-KY"/>
      <sheetName val="TTPTai"/>
      <sheetName val="DanhSach11"/>
      <sheetName val="Danhsach 12"/>
      <sheetName val="CBR"/>
      <sheetName val="1651-2008"/>
      <sheetName val="BILL 34Āᐁë_x0001_ HẦM"/>
      <sheetName val="TTL"/>
      <sheetName val="CẤP_THO"/>
      <sheetName val="DG-VLIEU"/>
      <sheetName val="DG THIET BI"/>
      <sheetName val="DG vat lieu"/>
      <sheetName val="model"/>
      <sheetName val="Loại 2"/>
      <sheetName val="Don gia III"/>
      <sheetName val="Don gia CT"/>
      <sheetName val="Tu dien"/>
      <sheetName val="T.kê"/>
      <sheetName val="sat"/>
      <sheetName val="dm7606tba"/>
      <sheetName val="Chi tiet VL-NC-MTC"/>
      <sheetName val="토공분석표"/>
      <sheetName val="PNT-QUOT-#3"/>
      <sheetName val="Tonghop theo Vendor"/>
      <sheetName val="Du thau dau noi"/>
      <sheetName val="Du Thau"/>
      <sheetName val="Du thau PSBS"/>
      <sheetName val="DG theo HD PSBS"/>
      <sheetName val="Du thau TC11"/>
      <sheetName val="TongHopKL"/>
      <sheetName val="dg_tonghop"/>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3.공통공사대비"/>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TLR"/>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Don gia vung III"/>
      <sheetName val="Tra_ba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Dgia_vat_tŵ7"/>
      <sheetName val="U0030S03"/>
      <sheetName val="EQFRM2"/>
      <sheetName val="Beam reinfocement schedule"/>
      <sheetName val="Thong so dam"/>
      <sheetName val="Wall Block C"/>
      <sheetName val="General Schedule"/>
      <sheetName val="금액내역서"/>
      <sheetName val="Factor F Data"/>
      <sheetName val="MTP"/>
      <sheetName val="TOT"/>
      <sheetName val="VH"/>
      <sheetName val="M"/>
      <sheetName val="NC HY"/>
      <sheetName val="NC HN"/>
      <sheetName val="luong"/>
      <sheetName val="VL+NC+M"/>
      <sheetName val="PTCM"/>
      <sheetName val="A1.8"/>
      <sheetName val="Tra Cứu"/>
      <sheetName val="IV.1.Lkdt"/>
      <sheetName val="III.2.dah"/>
      <sheetName val="II.2.dn"/>
      <sheetName val="IV.2.Lkdd"/>
      <sheetName val="III.1.tai"/>
      <sheetName val="PHÁT_SINH_TẦNG_290"/>
      <sheetName val="DZ 35"/>
      <sheetName val="Cto"/>
      <sheetName val="DM_1781"/>
      <sheetName val="DM_228"/>
      <sheetName val="共機計算"/>
      <sheetName val="共機J"/>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Be tong"/>
      <sheetName val="TÍNH TOÁN KHỐI LƯỢNG P6"/>
      <sheetName val="INDEX HẠ TẦNG"/>
      <sheetName val="CTG HẠ TẦNG"/>
      <sheetName val="DGG HẠ TẦNG"/>
      <sheetName val="DGG_LB CỌC"/>
      <sheetName val="DGG_MT CỌC"/>
      <sheetName val="INFO CỌC"/>
      <sheetName val="INDEX CỌC"/>
      <sheetName val="Giacuoc"/>
      <sheetName val="DP TRUOT GIA"/>
      <sheetName val="VL-NC-M."/>
      <sheetName val="Ntt_Form"/>
      <sheetName val="V.c noi bo"/>
      <sheetName val="Tổng kê"/>
      <sheetName val="Thông tin chung"/>
      <sheetName val="Vat lieu cat song rac"/>
      <sheetName val="dssoi_dieutra"/>
      <sheetName val="DVao"/>
      <sheetName val="MTL__INTER"/>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BQD"/>
      <sheetName val="BILL 34Āᐁë_x0000__x0000__x0001_"/>
      <sheetName val="Assignment Schedule"/>
      <sheetName val="DTCT -XL.4"/>
      <sheetName val="cot_xa"/>
      <sheetName val="6.9 DM CTP"/>
      <sheetName val="VL.NC.M"/>
      <sheetName val="BK04"/>
      <sheetName val="Đường dây"/>
      <sheetName val="Vị trí"/>
      <sheetName val="dulieu cot"/>
      <sheetName val="FORM-16"/>
      <sheetName val="DG_VL_KS"/>
      <sheetName val="GIA_NC,_CM"/>
      <sheetName val="GIA_VL"/>
      <sheetName val="13_Luong"/>
      <sheetName val="Main Model"/>
      <sheetName val="新᐀"/>
      <sheetName val="Đơn giá-NC"/>
      <sheetName val="Đơn giá-VL-CM"/>
      <sheetName val="MD4970"/>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CONSTANTES"/>
      <sheetName val="Scraps"/>
      <sheetName val="Mth-Vana"/>
      <sheetName val="DUMP"/>
      <sheetName val="AN 2000"/>
      <sheetName val="Utilization"/>
      <sheetName val="PREV_RICAVI"/>
      <sheetName val="Tke"/>
      <sheetName val="Dau vào"/>
      <sheetName val="BILL 34Āᐁë_x0001_"/>
      <sheetName val="Bảng dung trọng"/>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Kich thuoc mo M1-nam lay"/>
      <sheetName val="MayTC"/>
      <sheetName val="MVT"/>
      <sheetName val="Thong tin"/>
      <sheetName val="Check C"/>
      <sheetName val="CPTNo"/>
      <sheetName val="Du lieu ban dau"/>
      <sheetName val="GZ.TP"/>
      <sheetName val="GZ.VT"/>
      <sheetName val="GOC"/>
      <sheetName val="Ge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Trong"/>
      <sheetName val="PPT"/>
      <sheetName val="Lương nhân công"/>
      <sheetName val="Chung"/>
      <sheetName val="cPanel"/>
      <sheetName val="GC"/>
      <sheetName val="HG_Info"/>
      <sheetName val="Nghỉ lễ"/>
      <sheetName val="Mác"/>
      <sheetName val="QC"/>
      <sheetName val="CO"/>
      <sheetName val="DA01.HD-List"/>
      <sheetName val="DM01.CDT"/>
      <sheetName val="DM02.NT"/>
      <sheetName val="NT01.HD-List"/>
      <sheetName val="Bearing Capacity"/>
      <sheetName val="TTTram"/>
      <sheetName val="DGChung"/>
      <sheetName val="TT 16-2019"/>
      <sheetName val="SPL4"/>
      <sheetName val="VINYL"/>
      <sheetName val="Phan tich don gia de xuat - cau"/>
      <sheetName val="Du lieu TKT"/>
      <sheetName val="간접비 총괄표"/>
      <sheetName val="Đơn trọng"/>
      <sheetName val="COG"/>
      <sheetName val="Ban Qua do"/>
      <sheetName val="Dự kiến SL-NT 2013"/>
      <sheetName val="SL.HM-T1.2014"/>
      <sheetName val="Gia "/>
      <sheetName val="ADJ - RATE"/>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Total"/>
      <sheetName val="KL Chi tiết BV dự thầu"/>
      <sheetName val="KL chi tiết BV thi công"/>
      <sheetName val="3.NGAN_SACH"/>
      <sheetName val="2.PHAN_TICH"/>
      <sheetName val="Bangtrachieudaicoc"/>
      <sheetName val="Bar"/>
      <sheetName val="KL CHI TIET"/>
      <sheetName val="INPUT1_THONG_TIN_HD"/>
      <sheetName val="DATA_WBS"/>
      <sheetName val="FINANCIAL (FLR)"/>
      <sheetName val="D"/>
      <sheetName val="merger"/>
      <sheetName val="27850"/>
      <sheetName val="CDPS SAU KC"/>
      <sheetName val="CTG (GIAM)"/>
      <sheetName val="Beam _2_"/>
      <sheetName val="TS_Rep"/>
      <sheetName val="mep"/>
      <sheetName val="Du thau 03xd"/>
      <sheetName val="BASE GRAPHE"/>
      <sheetName val="DL1"/>
      <sheetName val="DL2"/>
      <sheetName val="MHSC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BANG TONGHOP"/>
      <sheetName val="bang tien luong"/>
      <sheetName val="Summary - Budget"/>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DB FEE"/>
      <sheetName val="BHYT Tự Nguyện - Vinschool-Mau "/>
      <sheetName val="Bank Bal. Dec 22"/>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Giai trinh"/>
      <sheetName val="Sch_18_Bank"/>
      <sheetName val="Stock_details"/>
      <sheetName val="Part_A_General"/>
      <sheetName val="_"/>
      <sheetName val="Project_ODC_NDEU"/>
      <sheetName val="Inter_connect_Revenue"/>
      <sheetName val="AN_2000"/>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KLR-GAS"/>
      <sheetName val="DG4970"/>
      <sheetName val="B1.CN"/>
      <sheetName val="Analysis"/>
      <sheetName val="C-C"/>
      <sheetName val="D-D"/>
      <sheetName val="M 67"/>
      <sheetName val="Formula_Code"/>
      <sheetName val="UnitWeight"/>
      <sheetName val="datamong"/>
      <sheetName val="Bang khoi luong"/>
      <sheetName val="FD"/>
      <sheetName val="EE (3)"/>
      <sheetName val="PAVEMENT"/>
      <sheetName val="TRAFFIC"/>
      <sheetName val="Competitors"/>
      <sheetName val="1,TMĐT "/>
      <sheetName val="1.INPUT"/>
      <sheetName val="Phan tich vat tu"/>
      <sheetName val="TBGIA"/>
      <sheetName val="Tong Luong Thep"/>
      <sheetName val="Norm"/>
      <sheetName val="DmChitiet"/>
      <sheetName val="Cost center"/>
      <sheetName val="DSR"/>
      <sheetName val="FX"/>
      <sheetName val="Details Sales (local)"/>
      <sheetName val="Details_Sales_(local)"/>
      <sheetName val="ReservePayout"/>
      <sheetName val="Ã«ÀûÂÊ·ÖÎö±í"/>
      <sheetName val="JUly97"/>
      <sheetName val="P301"/>
      <sheetName val="R"/>
      <sheetName val="FA lis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Ctiet Cthe"/>
      <sheetName val="khongin"/>
      <sheetName val="TK22kV"/>
      <sheetName val="finishing"/>
      <sheetName val="Window Door schedule"/>
      <sheetName val="을"/>
      <sheetName val="HidePriceList"/>
      <sheetName val="01-BM"/>
      <sheetName val="SLTh_ke"/>
      <sheetName val="he_so_dong_thoi"/>
      <sheetName val="Thang_01"/>
      <sheetName val="Thống_kê"/>
      <sheetName val="BAN_IN"/>
      <sheetName val="Khoi_luong_kenh_dan"/>
      <sheetName val="Thep_Be_TN(tai_C10)"/>
      <sheetName val="Gia_giao_VL_den_HT"/>
      <sheetName val="THONG_SO_KICH_THUOC"/>
      <sheetName val="Varible"/>
      <sheetName val="DETAIL PROGRESS CLAIM"/>
      <sheetName val="DG CANTHO"/>
      <sheetName val="4. Đo bóc KL"/>
      <sheetName val="NK"/>
      <sheetName val="TraBienbao"/>
      <sheetName val="Sheet1 (2)"/>
      <sheetName val="Chi Thao"/>
      <sheetName val="Bang phan tich"/>
      <sheetName val="dgctqn"/>
      <sheetName val="물량표(신)"/>
      <sheetName val="1111"/>
      <sheetName val="AnalisaSIPIL RIIL"/>
      <sheetName val="HDLD"/>
      <sheetName val="bdm"/>
      <sheetName val="NKSC"/>
      <sheetName val="B-B"/>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EQ_an"/>
      <sheetName val="TinhToan"/>
      <sheetName val="RAB_AR&amp;STR16"/>
      <sheetName val="chi_tiet_TBA16"/>
      <sheetName val="chi_tiet_C16"/>
      <sheetName val="Tro_giup29"/>
      <sheetName val="TH_DZ3518"/>
      <sheetName val="Customize_Your_Purchase_Order16"/>
      <sheetName val="CHITIET_VL-NC-TT_-1p16"/>
      <sheetName val="CHITIET_VL-NC-TT-3p15"/>
      <sheetName val="TONG_HOP_VL-NC_TT16"/>
      <sheetName val="KPVC-BD_16"/>
      <sheetName val="Don_gia16"/>
      <sheetName val="DON_GIA_TRAM_(3)16"/>
      <sheetName val="DON_GIA_CAN_THO18"/>
      <sheetName val="7606_DZ16"/>
      <sheetName val="Adix_A15"/>
      <sheetName val="S-curve_15"/>
      <sheetName val="Don_gia_chi_tiet16"/>
      <sheetName val="HĐ_ngoài15"/>
      <sheetName val="XT_Buoc_315"/>
      <sheetName val="dongia_(2)15"/>
      <sheetName val="project_management15"/>
      <sheetName val="Commercial_value15"/>
      <sheetName val="Ky_Lam_Bridge15"/>
      <sheetName val="Provisional_Sums_Item15"/>
      <sheetName val="Gas_Pressure_Welding15"/>
      <sheetName val="General_Item&amp;General_Requirem15"/>
      <sheetName val="General_Items15"/>
      <sheetName val="Regenral_Requirements15"/>
      <sheetName val="TONG_HOP_VL-NC15"/>
      <sheetName val="Rates_200915"/>
      <sheetName val="REINF_15"/>
      <sheetName val="MH_RATE15"/>
      <sheetName val="So_doi_chieu_LC15"/>
      <sheetName val="MAIN_GATE_HOUSE15"/>
      <sheetName val="Du_toan15"/>
      <sheetName val="chiet_tinh15"/>
      <sheetName val="Ng_hàng_xà+bulong15"/>
      <sheetName val="Bang_KL15"/>
      <sheetName val="DM_606115"/>
      <sheetName val="DG_thep_ma_kem15"/>
      <sheetName val="Lcau_-_Lxuc15"/>
      <sheetName val="CT_vat_lieu15"/>
      <sheetName val="Equip_14"/>
      <sheetName val="A1_CN14"/>
      <sheetName val="Đầu_vào14"/>
      <sheetName val="Chi_tiet_XD_TBA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07Base_Cost14"/>
      <sheetName val="rate_material14"/>
      <sheetName val="Chi_tiet_KL14"/>
      <sheetName val="Tổng_hợp_KL14"/>
      <sheetName val="Xay_lapduongR314"/>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Gia_thanh_chuoi_su14"/>
      <sheetName val="Tiep_dia14"/>
      <sheetName val="Don_gia_vung_III-Can_Tho14"/>
      <sheetName val="Area_Cal14"/>
      <sheetName val="Elect_(3)14"/>
      <sheetName val="plan&amp;section_of_foundation14"/>
      <sheetName val="design_criteria14"/>
      <sheetName val="Bond_수수료_계산_포맷14"/>
      <sheetName val="ITB_COST14"/>
      <sheetName val="PAGE_114"/>
      <sheetName val="EIRR&gt;_214"/>
      <sheetName val="DM_6714"/>
      <sheetName val="Đầu_tư14"/>
      <sheetName val="Project_Data14"/>
      <sheetName val="Data_Input15"/>
      <sheetName val="6787CWFASE2CASE2_00_xls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Loại_Vật_tư14"/>
      <sheetName val="TH_Vat_tu14"/>
      <sheetName val="dg_tphcm14"/>
      <sheetName val="T_KÊ_K_CẤU14"/>
      <sheetName val="Bill_01_-_CTN14"/>
      <sheetName val="Bill_2_2_Villa_2_beds14"/>
      <sheetName val="4_PTDG14"/>
      <sheetName val="A1,_May14"/>
      <sheetName val="Vat_lieu14"/>
      <sheetName val="Bang_trong_luong_rieng_thep14"/>
      <sheetName val="6PILE__(돌출)14"/>
      <sheetName val="HÐ_ngoài15"/>
      <sheetName val="gia_cong_tac14"/>
      <sheetName val="Measure_130614"/>
      <sheetName val="Cước_VC_+_ĐM_CP_Tư_vấn14"/>
      <sheetName val="Hệ_số14"/>
      <sheetName val="DETAIL_14"/>
      <sheetName val="GV1-D13_(Casement_door)14"/>
      <sheetName val="final_list_200530"/>
      <sheetName val="LV_data14"/>
      <sheetName val="ESTI_14"/>
      <sheetName val="Gia_vat_tu14"/>
      <sheetName val="CẤP_THOÁT_NƯỚC14"/>
      <sheetName val="TH_MTC14"/>
      <sheetName val="TH_N_Cong14"/>
      <sheetName val="THDT_goi_thau_TB14"/>
      <sheetName val="Tien_do_TV14"/>
      <sheetName val="Harga_ME_14"/>
      <sheetName val="Analisa_Gabungan14"/>
      <sheetName val="_Bill_5-Earthing_2_-_Add_Work14"/>
      <sheetName val="bridge_#_114"/>
      <sheetName val="Isolasi_Luar_Dalam14"/>
      <sheetName val="Isolasi_Luar14"/>
      <sheetName val="Chenh_lech_ca_may14"/>
      <sheetName val="TLg_CN&amp;Laixe14"/>
      <sheetName val="TLg_CN&amp;Laixe_(2)14"/>
      <sheetName val="TLg_Laitau14"/>
      <sheetName val="TLg_Laitau_(2)14"/>
      <sheetName val="KL_san_lap14"/>
      <sheetName val="Chi_tiet14"/>
      <sheetName val="2_Chiet_tinh13"/>
      <sheetName val="Bang_3_Chi_tiet_phan_Dz14"/>
      <sheetName val="KHOI_LUONG14"/>
      <sheetName val="Equipment_list_(PAC)14"/>
      <sheetName val="TINH_KHOI_LUONG14"/>
      <sheetName val="DATA_BASE14"/>
      <sheetName val="BẢNG_KHỐI_LƯỢNG_TỔNG_HỢP13"/>
      <sheetName val="Buy_vs__Lease_Car14"/>
      <sheetName val="CP_Khac_cuoc_VC13"/>
      <sheetName val="Budget_Code13"/>
      <sheetName val="CTKL_KTX_HT13"/>
      <sheetName val="subcon_sched14"/>
      <sheetName val="HVAC_BLOCK_B414"/>
      <sheetName val="NHÀ_NHẬP_LIỆU13"/>
      <sheetName val="MÓNG_SILO13"/>
      <sheetName val="PRE_(E)14"/>
      <sheetName val="Tong_du_toan13"/>
      <sheetName val="Bill_2_-_ketcau13"/>
      <sheetName val="13-Cốt_thép_(10mm&lt;D≤18mm)_FO113"/>
      <sheetName val="du_lieu_du_toan13"/>
      <sheetName val="Chi_tiet_lan_can13"/>
      <sheetName val="Luong_NII13"/>
      <sheetName val="BOQ_THAN13"/>
      <sheetName val="DL_ĐẦU_VÀO13"/>
      <sheetName val="D_&amp;_W_sizes13"/>
      <sheetName val="Analisa_&amp;_Upah13"/>
      <sheetName val="Purchase_Order13"/>
      <sheetName val="Du_lieu14"/>
      <sheetName val="Phan_tich13"/>
      <sheetName val="DINH_MUC_THI_NGHIEM13"/>
      <sheetName val="Luong_NI13"/>
      <sheetName val="CT_Thang_Mo13"/>
      <sheetName val="CT__PL13"/>
      <sheetName val="dongia__2_13"/>
      <sheetName val="Thép_CKN13"/>
      <sheetName val="GOC-KO_IN13"/>
      <sheetName val="MAU_8A13"/>
      <sheetName val="MAU_8B13"/>
      <sheetName val="MAU_913"/>
      <sheetName val="MAU_1013"/>
      <sheetName val="cash_budget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Dlieu_dau_vao13"/>
      <sheetName val="BANCO_(2)13"/>
      <sheetName val="MT_DPin_(2)13"/>
      <sheetName val="02__PTDG13"/>
      <sheetName val="DK1_Don_gia13"/>
      <sheetName val="Chiết_tính13"/>
      <sheetName val="Don_gia_(khong_in)13"/>
      <sheetName val="Income_Statement13"/>
      <sheetName val="Shareholders'_Equity13"/>
      <sheetName val="VC_xd11"/>
      <sheetName val="Gia_VLTB11"/>
      <sheetName val="B_Luong11"/>
      <sheetName val="C_May11"/>
      <sheetName val="TB_NẶNG11"/>
      <sheetName val="Du_tru_CP-Bieu_0111"/>
      <sheetName val="1_MONG_1-213"/>
      <sheetName val="wk_prgs11"/>
      <sheetName val="TH_TN11"/>
      <sheetName val="dm_36611"/>
      <sheetName val="DM_606011"/>
      <sheetName val="Bill_No_3_-_Prov__Sum_(Ph2&amp;3)11"/>
      <sheetName val="Ma_don_vi11"/>
      <sheetName val="bang_cc11"/>
      <sheetName val="2_1Warehouse_111"/>
      <sheetName val="đọc_số11"/>
      <sheetName val="HỆ_THỐNG_PHÒNG_CHÁY_CHỮA_CHÁY11"/>
      <sheetName val="HỆ_THỐNG_CẤP_THOÁT_NƯỚC11"/>
      <sheetName val="HỆ_THỐNG_ĐHKK11"/>
      <sheetName val="MÁY_PHÁT_ĐIỆN11"/>
      <sheetName val="HỆ_THỐNG_ĐIỆN11"/>
      <sheetName val="Thiết_bị_chính11"/>
      <sheetName val="Dự_thầu11"/>
      <sheetName val="Nhap_VT_oto11"/>
      <sheetName val="TK_chi_tiet11"/>
      <sheetName val="Bill_2-Road_HR211"/>
      <sheetName val="Bill_3_-_Softscape_HR211"/>
      <sheetName val="Hao_phí11"/>
      <sheetName val="Structure_data11"/>
      <sheetName val="THEP_TAM11"/>
      <sheetName val="THEP_HÌNH11"/>
      <sheetName val="THEP_HINH11"/>
      <sheetName val="XA_GO11"/>
      <sheetName val="BANG_TRA11"/>
      <sheetName val="AG_Pipe_Qty_Analysis11"/>
      <sheetName val="CP_Du_phong11"/>
      <sheetName val="THCP_Lap_dat11"/>
      <sheetName val="THCP_xay_dung11"/>
      <sheetName val="Tong_hop_kinh_phi11"/>
      <sheetName val="CP_HMC11"/>
      <sheetName val="Ｎｏ_1311"/>
      <sheetName val="DGchitiet_11"/>
      <sheetName val="CHI_PHI11"/>
      <sheetName val="Data_Wall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DG_142610"/>
      <sheetName val="Tổng_GT11"/>
      <sheetName val="Chi_tiết_KL11"/>
      <sheetName val="ca_máy7"/>
      <sheetName val="khấu_trừ_phạt11"/>
      <sheetName val="GT__KHAU_TRU11"/>
      <sheetName val="HAO_HUT_VAT_TU_(2)11"/>
      <sheetName val="cao_độ11"/>
      <sheetName val="TONG_HOP11"/>
      <sheetName val="Dự_toán11"/>
      <sheetName val="Đơn_Giá_TH11"/>
      <sheetName val="Nhân_công11"/>
      <sheetName val="Phân_tích11"/>
      <sheetName val="C_P_Thiết_bị11"/>
      <sheetName val="T_H_Kinh_phí11"/>
      <sheetName val="Vật_tư11"/>
      <sheetName val="Trang_bìa11"/>
      <sheetName val="phan_tic_chi_tiet11"/>
      <sheetName val="gui_BKCT10"/>
      <sheetName val="Theo_doi_Doanh_thu_201710"/>
      <sheetName val="Don_gia_chi_tiet_DIEN_2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Chi_tiet_-tong_9_thang10"/>
      <sheetName val="KL_THEP__GIAM_DO_DUNG_COUPLER10"/>
      <sheetName val="01_KL_THÉP_NHẬP_VỀ10"/>
      <sheetName val="2__NT_VLDV10"/>
      <sheetName val="GHI_CHU10"/>
      <sheetName val="1_BB_LMHT10"/>
      <sheetName val="Gia_vat_lieu10"/>
      <sheetName val="Precios_unitarios_AXH10"/>
      <sheetName val="0__Input10"/>
      <sheetName val="3__CNT10"/>
      <sheetName val="unit_price_list(M)10"/>
      <sheetName val="B3A_-_TOWER_A10"/>
      <sheetName val="Annex_B10"/>
      <sheetName val="1_2_Staff_Schedule10"/>
      <sheetName val="BẢNG_ÁP_GIÁ_(in)10"/>
      <sheetName val="NT_(KL)_IN10"/>
      <sheetName val="DOM_D210"/>
      <sheetName val="nhà_ăn10"/>
      <sheetName val="Công_nhật10"/>
      <sheetName val="btkt_cột10"/>
      <sheetName val="Dgia_vat_tu10"/>
      <sheetName val="Don_gia_III10"/>
      <sheetName val="D÷_liÖu10"/>
      <sheetName val="TH_VL,_NC,_DDHT_Thanhphuoc10"/>
      <sheetName val="So_lieu_chung10"/>
      <sheetName val="1_San_10"/>
      <sheetName val="Doi_so10"/>
      <sheetName val="MTO_REV_2(ARMOR)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Bill_Prelim-CDT10"/>
      <sheetName val="Bill_BPTC-CDT10"/>
      <sheetName val="Chi_tiết_BPTC10"/>
      <sheetName val="Bill_BPTC-CDT_(PA_MCT_CDT)10"/>
      <sheetName val="Chi_tiết_BPTC_(PA_MCT_CDT)10"/>
      <sheetName val="Tong_hop_vat_tu10"/>
      <sheetName val="DM-VNT_ko_sd10"/>
      <sheetName val="Bảng_đo_bóc_KL_OLK-0910"/>
      <sheetName val="6_3_CHI_TIET_OLK-0910"/>
      <sheetName val="1__Office10"/>
      <sheetName val="Cotthep_NPT10"/>
      <sheetName val="vl_nc_mtc10"/>
      <sheetName val="1_Civil_(Org)10"/>
      <sheetName val="Bê_tông_bảo_vệ10"/>
      <sheetName val="01__Data10"/>
      <sheetName val="Neo,_nối_cốt_thép_dầm,_cột10"/>
      <sheetName val="Uốn_móc_cốt_thép10"/>
      <sheetName val="Tiêu_chuẩn_cốt_thép10"/>
      <sheetName val="KL_thep_lam_sat10"/>
      <sheetName val="Tien_Thuong10"/>
      <sheetName val="NC_XL_6T_cuoi_01_CTy10"/>
      <sheetName val="Data_-6T_dau10"/>
      <sheetName val="Cong_6T10"/>
      <sheetName val="KHOI_LUONG15-410"/>
      <sheetName val="Dot_410"/>
      <sheetName val="TLG_Type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Chi_phi_van_chuyen10"/>
      <sheetName val="Div26_-_Elect10"/>
      <sheetName val="TH_các_CC10"/>
      <sheetName val="DT_hợp_đồng9"/>
      <sheetName val="Bảng_KL_đợt_19"/>
      <sheetName val="2_CDPS10"/>
      <sheetName val="Danh_mục9"/>
      <sheetName val="Q_A01_2-Sh10"/>
      <sheetName val="DM_336cai_tao10"/>
      <sheetName val="HRG_BHN10"/>
      <sheetName val="CĂN_ĐH10"/>
      <sheetName val="7_Khau_tru_10"/>
      <sheetName val="4_CĂN10"/>
      <sheetName val="Heso_DZ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DG_BINH_THUAN10"/>
      <sheetName val="Don_gia_NC10"/>
      <sheetName val="B-2__(DPP)10"/>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Financ__Overview9"/>
      <sheetName val="Bieu_gia_HD9"/>
      <sheetName val="TINH_GIA_-_SAN_XUAT_Vertico9"/>
      <sheetName val="Huong_dan9"/>
      <sheetName val="gia_vt,nc,may9"/>
      <sheetName val="13_BANG_CT9"/>
      <sheetName val="14_MMUS_GIUA_NHIP9"/>
      <sheetName val="4_HSPBngang9"/>
      <sheetName val="6_Tinh_tai9"/>
      <sheetName val="2_NSl9"/>
      <sheetName val="17_US_CHU_tho_a_b9"/>
      <sheetName val="15_MMUS_GOI9"/>
      <sheetName val="KS_tuyen9"/>
      <sheetName val="Bang_chiet_tinh_TBA9"/>
      <sheetName val="Gia_VT-TB9"/>
      <sheetName val="noi_suy_xa9"/>
      <sheetName val="noi_suy_xa_thu_hoi9"/>
      <sheetName val="5_2_1_Đo_bóc_KL_OLK-069"/>
      <sheetName val="DZ_22KV9"/>
      <sheetName val="BTK-Dai_Hoc_Kien_Giang9"/>
      <sheetName val="PV_Graph_Data9"/>
      <sheetName val="doanh_thu9"/>
      <sheetName val="Dutoan_KL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Tổng_hợp_KPHM9"/>
      <sheetName val="Dinh_muc9"/>
      <sheetName val="GIÁ_DỰ_THẦU_30_CĂN9"/>
      <sheetName val="MB_DT_029"/>
      <sheetName val="Electrical_Works9"/>
      <sheetName val="H_T__INCOMING_SYSTEM9"/>
      <sheetName val="BU_LONG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DT__NHA_XUONG9"/>
      <sheetName val="THONG_SO9"/>
      <sheetName val="Đơn_giá_chi_tiết_TN_399"/>
      <sheetName val="Tính_giá_NC9"/>
      <sheetName val="Tiên_lượng9"/>
      <sheetName val="SL_cước9"/>
      <sheetName val="¥_9"/>
      <sheetName val="EQUIP_LIST9"/>
      <sheetName val="DG_Chi_tiet9"/>
      <sheetName val="_1710_HOINGHINLD9"/>
      <sheetName val="99_(2)9"/>
      <sheetName val="134_9"/>
      <sheetName val="DG_49709"/>
      <sheetName val="4_2_1_Đo_bóc_KL_OLK-069"/>
      <sheetName val="4_1_1_CHI_TIET_OLK-069"/>
      <sheetName val="Thuyết_minh9"/>
      <sheetName val="Đơn_giá_máy9"/>
      <sheetName val="Bán_đợt_1_trang8"/>
      <sheetName val="Cash_Flow9"/>
      <sheetName val="Tong_DT8"/>
      <sheetName val="phan_tich_don_gia8"/>
      <sheetName val="Bill_No_1_69"/>
      <sheetName val="Bill_No_1_109"/>
      <sheetName val="Bill_No_3_39"/>
      <sheetName val="Bill_No_1_49"/>
      <sheetName val="Bill_No_1_79"/>
      <sheetName val="Summary_Bill_No__39"/>
      <sheetName val="Unit_price8"/>
      <sheetName val="3__KC_-_PODIUM8"/>
      <sheetName val="Unit_price(Updateting)8"/>
      <sheetName val="IMF_Code8"/>
      <sheetName val="Chiet_tinh_dz358"/>
      <sheetName val="Tien_Luong8"/>
      <sheetName val="Bù_giá_CM8"/>
      <sheetName val="Cost_List8"/>
      <sheetName val="Detail_Cost8"/>
      <sheetName val="IC_Price_New8"/>
      <sheetName val="Summary_Table8"/>
      <sheetName val="Sales_Person8"/>
      <sheetName val="Bidding_Entity8"/>
      <sheetName val="Breakdown_(B)8"/>
      <sheetName val="U_P_Breakdown8"/>
      <sheetName val="CHITIET_VL-NCHT1_(2)8"/>
      <sheetName val="CTDZ6kv_(gd1)_8"/>
      <sheetName val="CTDZ_0_4+cto_(GD1)8"/>
      <sheetName val="CTTBA_(gd1)8"/>
      <sheetName val="03_Detailed8"/>
      <sheetName val="01_Bid_Price_summary8"/>
      <sheetName val="Home_Office_Manhours8"/>
      <sheetName val="Field_SPV_Barchart8"/>
      <sheetName val="Luong_BN8"/>
      <sheetName val="Luong_TB8"/>
      <sheetName val="Ca_may_TB8"/>
      <sheetName val="Ca_máy_BN8"/>
      <sheetName val="Vật_liệu8"/>
      <sheetName val="LX_-TT058"/>
      <sheetName val="NC_Moi_TT058"/>
      <sheetName val="THPDMoi__(2)4"/>
      <sheetName val="t-h_HA_THE4"/>
      <sheetName val="TH_XL4"/>
      <sheetName val="CHITIET_VL-NC4"/>
      <sheetName val="Subsidiary_Calculation8"/>
      <sheetName val="5_2_1_Đo_bóc_KL_OLK-108"/>
      <sheetName val="Chu_dau_tu4"/>
      <sheetName val="Bia_lot8"/>
      <sheetName val="DT_san_XD-So_lieu_cu8"/>
      <sheetName val="Cau_tao_gia_xay_to4"/>
      <sheetName val="don_gia_14268"/>
      <sheetName val="Phu_Bai_Bridge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ẢNG_DIỄN_GIẢI_KL_(7)8"/>
      <sheetName val="THÔNG_TIN4"/>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XZLC003_PART1"/>
      <sheetName val="Data-SỔ KHO"/>
      <sheetName val="SỔ KHO"/>
      <sheetName val="DLCoso"/>
      <sheetName val="Ban QD"/>
      <sheetName val="Xuly Data"/>
      <sheetName val="DAH-2"/>
      <sheetName val="Cst Pkg-Eden"/>
      <sheetName val="nhat ky "/>
      <sheetName val="00.List"/>
      <sheetName val="ĐBGT"/>
      <sheetName val="PTKS"/>
      <sheetName val="template"/>
      <sheetName val="DGKL L2 THÉP MÓNG"/>
      <sheetName val="Bieu chi tiet gia du thau"/>
      <sheetName val="Gia vat lieu trong gia du thau"/>
      <sheetName val="Bang phan tich don gia du thau"/>
      <sheetName val="Ngay"/>
      <sheetName val="NC THEO QĐ 1396 QĐ-SXD"/>
      <sheetName val="DGIAVLXD"/>
      <sheetName val="DM6060TBA"/>
      <sheetName val="DM6061DZ"/>
      <sheetName val="CTdongia"/>
      <sheetName val="KLdon vi"/>
      <sheetName val="FUC-01"/>
      <sheetName val="KB"/>
      <sheetName val="DZ 0.4"/>
      <sheetName val="10.PL1 "/>
      <sheetName val="15.PL1  "/>
      <sheetName val="20,PL1   "/>
      <sheetName val="25.PL1"/>
      <sheetName val="24,PL1"/>
      <sheetName val="35.PL1"/>
      <sheetName val="Du lieu bang phang"/>
      <sheetName val="Bang ngay thang"/>
      <sheetName val="KL1"/>
      <sheetName val="KL10"/>
      <sheetName val="KL2"/>
      <sheetName val="KL3"/>
      <sheetName val="KL4"/>
      <sheetName val="KL5"/>
      <sheetName val="KL6"/>
      <sheetName val="KL7"/>
      <sheetName val="KL8"/>
      <sheetName val="KL9"/>
      <sheetName val="Tong KL lop"/>
      <sheetName val="CMS"/>
      <sheetName val="CuttingList"/>
      <sheetName val="Expediting"/>
      <sheetName val="INVENTORY"/>
      <sheetName val="MIR"/>
      <sheetName val="MIRStatus"/>
      <sheetName val="REM"/>
      <sheetName val="RevLog"/>
      <sheetName val="SUM_MIR"/>
      <sheetName val="Bảng GCM (TT13) HD"/>
      <sheetName val="May Goc (QD2438)"/>
      <sheetName val="Bảng lương M"/>
      <sheetName val="KL-HoThu"/>
      <sheetName val="T.Tinh"/>
      <sheetName val="Lç khoan LK1"/>
      <sheetName val="Cashflow Analysis"/>
      <sheetName val="R2564AHDTS"/>
      <sheetName val="Labor Sum"/>
      <sheetName val="石炭性状"/>
      <sheetName val="Breech_Duct"/>
      <sheetName val="HDTU"/>
      <sheetName val="KTTX"/>
      <sheetName val="DT "/>
      <sheetName val="Gia khoan chi tiet"/>
      <sheetName val="06b-Cau_Lap_Thach-_DGTH"/>
      <sheetName val="MTO_REV_01"/>
      <sheetName val="Luong_(TP_Việt_Trì)1"/>
      <sheetName val="SGC_RATE3"/>
      <sheetName val="DM_DU_AN3"/>
      <sheetName val="DM_TP_3"/>
      <sheetName val="File_Chi_tiet3"/>
      <sheetName val="Tru_TT3"/>
      <sheetName val="Thg_043"/>
      <sheetName val="Thg_053"/>
      <sheetName val="Thg_063"/>
      <sheetName val="Thg_073"/>
      <sheetName val="Thg_083"/>
      <sheetName val="Thg_093"/>
      <sheetName val="Thg_103"/>
      <sheetName val="Thg_113"/>
      <sheetName val="Thg_123"/>
      <sheetName val="Khai_toan3"/>
      <sheetName val="Phu_luc_01_1_EPC_P11-143"/>
      <sheetName val="TDT_P11-P143"/>
      <sheetName val="Chi_phi_khac_3"/>
      <sheetName val="Hang_muc_Chung3"/>
      <sheetName val="Bia_Phu_Luc3"/>
      <sheetName val="DATA_1_CHUNG3"/>
      <sheetName val="Muc_luc3"/>
      <sheetName val="Tra_cuu_9573"/>
      <sheetName val="Dashboard_-_BQL_-_VHL3"/>
      <sheetName val="Danh_mục_khối3"/>
      <sheetName val="Danh_mục_đơn_vị_-phòng_chức_nă3"/>
      <sheetName val="Probbl_-_Production3"/>
      <sheetName val="CHI_PHÍ_NHÔM3"/>
      <sheetName val="BILL_34Āᐁë3"/>
      <sheetName val="w't_table3"/>
      <sheetName val="2__BBNT_KLHT3"/>
      <sheetName val="Currency_Rate3"/>
      <sheetName val="KEILA_TP_2020-073"/>
      <sheetName val="CFA_(ME)3"/>
      <sheetName val="MEP_Building3"/>
      <sheetName val="BOM-13_11-Other(PS1+PS2)3"/>
      <sheetName val="CHITIET_VL-NC-TT1p3"/>
      <sheetName val="TH_khoi_luong3"/>
      <sheetName val="Chi_tiet_khoi_luong3"/>
      <sheetName val="TK_thep3"/>
      <sheetName val="CT_THOÁT_WC_VP3"/>
      <sheetName val="CT_CẤP_WC_VP3"/>
      <sheetName val="CT_THOÁT_MƯA_VP_TRỤC_LỚN3"/>
      <sheetName val="CT_THOÁT_MƯA_VP_TRỤC_NHỎ3"/>
      <sheetName val="LUONG_SCL3"/>
      <sheetName val="Nhập_liệu1"/>
      <sheetName val="Gia_NC_theo_TT051"/>
      <sheetName val="NC_CU1"/>
      <sheetName val="Cuoc_1"/>
      <sheetName val="gia_chao1"/>
      <sheetName val="Vat_lieu_BTN1"/>
      <sheetName val="Da_xay_dung1"/>
      <sheetName val="Chênh_lệch_máy_thi_công2"/>
      <sheetName val="Chênh_lệch_nhân_công2"/>
      <sheetName val="Chênh_lệch_vật_liệu2"/>
      <sheetName val="DO_AM_DT1"/>
      <sheetName val="Luong_2622EVN1"/>
      <sheetName val="So_sanh_gia1"/>
      <sheetName val="Chao_gia_T12_RE2"/>
      <sheetName val="Share_Price_20022"/>
      <sheetName val="NHOM_KINH2"/>
      <sheetName val="Luong_TT05"/>
      <sheetName val="Auto_Monthly_Inputs_1"/>
      <sheetName val="01__Nha_xuong1"/>
      <sheetName val="Dinh_Muc_Vat_Tu3"/>
      <sheetName val="mã_3"/>
      <sheetName val="Service_Cost_2"/>
      <sheetName val="Don_gia_Tay_Ninh2"/>
      <sheetName val="Don_gia_Dak_Lak2"/>
      <sheetName val="streeta_and_cacth_pit2"/>
      <sheetName val="Daf_12"/>
      <sheetName val="Don_gia_XD2"/>
      <sheetName val="DSV6_Summ1"/>
      <sheetName val="Land_Dev't__Ph-11"/>
      <sheetName val="Hac_Lots1"/>
      <sheetName val="4-Lane_bridge1"/>
      <sheetName val="Res_Lots1"/>
      <sheetName val="Spine_Road1"/>
      <sheetName val="5_2_1_Đo_bóc_KL_OLK-071"/>
      <sheetName val="Boc_KL_DAT+CAT+BT1"/>
      <sheetName val="Boc_KL_thép1"/>
      <sheetName val="Bieu_do_nhan_luc1"/>
      <sheetName val="Committed_Items1"/>
      <sheetName val="Corner_Arch1"/>
      <sheetName val="End_Arch1"/>
      <sheetName val="Intermediate_Arch1"/>
      <sheetName val="reinforcement_6751"/>
      <sheetName val="ext_wall_fin_qty1"/>
      <sheetName val="SL_Plum_1"/>
      <sheetName val="Physical_Schedule_3D1"/>
      <sheetName val="Hrg_Readymix1"/>
      <sheetName val="Sum_ELE__CAP_S1-4__1"/>
      <sheetName val="Elemental_Breakdown+20%1"/>
      <sheetName val="DGKL_TRỤC_NGOAI_NHA1"/>
      <sheetName val="PHẦN_KIẾN_TRÚC1"/>
      <sheetName val="0,SO_LIEU_DAU_VAO1"/>
      <sheetName val="Bill_21"/>
      <sheetName val="Bill_31"/>
      <sheetName val="Bill_4a_-_1A1"/>
      <sheetName val="Bill_4a_(Fiber)_-_1A1"/>
      <sheetName val="Bill_4b1"/>
      <sheetName val="Bill_4c1"/>
      <sheetName val="Bill_51"/>
      <sheetName val="Bill_4a_-_1B1"/>
      <sheetName val="Bill_4a_(Fiber)_-_1B1"/>
      <sheetName val="Bill_rekap"/>
      <sheetName val="Cash_Flow_bulanan"/>
      <sheetName val="Dai_tu1"/>
      <sheetName val="Aging_Sept2"/>
      <sheetName val="0_Data1"/>
      <sheetName val="0_Data_new1"/>
      <sheetName val="Define_finishing1"/>
      <sheetName val="CươcVC_tinh"/>
      <sheetName val="Bank_Rev1"/>
      <sheetName val="BP_DECLINE_IT1"/>
      <sheetName val="Input_List1"/>
      <sheetName val="Valid_data_revised1"/>
      <sheetName val="DETAIL_MIX_%_REPORT1"/>
      <sheetName val="Fill_this_out_first___1"/>
      <sheetName val="BC_chi_tiết_TT1"/>
      <sheetName val="Cước_CG1"/>
      <sheetName val="242_3_summaryOPC1"/>
      <sheetName val="1_1General1"/>
      <sheetName val="6__Scope_of_work_1"/>
      <sheetName val="4_6_Phân_tích_nhân_sự_1"/>
      <sheetName val="4_5_Mức_độ_tham_gia_dự_án1"/>
      <sheetName val="CONSOIDATE_41"/>
      <sheetName val="CONSOIDATE_21"/>
      <sheetName val="Input_-_Facilities1"/>
      <sheetName val="BP_CAPEX_MoD-100%_Area_4_USD1"/>
      <sheetName val="02__PHAN_TICH1"/>
      <sheetName val="03__NGAN_SACH1"/>
      <sheetName val="Don_vi"/>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KL_CHI_TIẾT_(2)"/>
      <sheetName val="5_Gia"/>
      <sheetName val="Danh_sach_KV2"/>
      <sheetName val="Danh_sach_doan_KT"/>
      <sheetName val="Loại_cọc_P2"/>
      <sheetName val="CP_NC-MTC_XD"/>
      <sheetName val="Quotation"/>
      <sheetName val="SELISIH HARGA"/>
      <sheetName val="BBM-03"/>
      <sheetName val="(40)G&amp;A"/>
      <sheetName val="Assumption"/>
      <sheetName val="Chart"/>
      <sheetName val="SNMOI"/>
      <sheetName val="NDK16X20"/>
      <sheetName val="OPY"/>
      <sheetName val="PT-OPY"/>
      <sheetName val="List NT"/>
      <sheetName val="home"/>
      <sheetName val="Traituyen"/>
      <sheetName val="THPT"/>
      <sheetName val="K30-K31"/>
      <sheetName val="K31-K32"/>
      <sheetName val="K32-K33"/>
      <sheetName val="K33-K34"/>
      <sheetName val="K34-K35"/>
      <sheetName val="K35-K36"/>
      <sheetName val="K36-K37"/>
      <sheetName val="K37-K38"/>
      <sheetName val="K38-K39"/>
      <sheetName val="K39-K40"/>
      <sheetName val="K40-K41"/>
      <sheetName val="CIM"/>
      <sheetName val="SUMMARY QUANTITIES"/>
      <sheetName val="Phân khai"/>
      <sheetName val="Luong-BT"/>
      <sheetName val="Luong-NT"/>
      <sheetName val="PhÇnCK"/>
      <sheetName val="DGSR"/>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9">
          <cell r="A9" t="str">
            <v>A</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ow r="9">
          <cell r="A9" t="str">
            <v>A</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9">
          <cell r="A9" t="str">
            <v>A</v>
          </cell>
        </row>
      </sheetData>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ow r="9">
          <cell r="A9" t="str">
            <v>A</v>
          </cell>
        </row>
      </sheetData>
      <sheetData sheetId="527"/>
      <sheetData sheetId="528"/>
      <sheetData sheetId="529"/>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row r="9">
          <cell r="A9" t="str">
            <v>A</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ow r="9">
          <cell r="A9" t="str">
            <v>A</v>
          </cell>
        </row>
      </sheetData>
      <sheetData sheetId="605">
        <row r="9">
          <cell r="A9" t="str">
            <v>A</v>
          </cell>
        </row>
      </sheetData>
      <sheetData sheetId="606">
        <row r="9">
          <cell r="A9" t="str">
            <v>A</v>
          </cell>
        </row>
      </sheetData>
      <sheetData sheetId="607">
        <row r="9">
          <cell r="A9" t="str">
            <v>A</v>
          </cell>
        </row>
      </sheetData>
      <sheetData sheetId="608">
        <row r="9">
          <cell r="A9" t="str">
            <v>A</v>
          </cell>
        </row>
      </sheetData>
      <sheetData sheetId="609">
        <row r="9">
          <cell r="A9" t="str">
            <v>A</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ow r="9">
          <cell r="A9" t="str">
            <v>A</v>
          </cell>
        </row>
      </sheetData>
      <sheetData sheetId="774" refreshError="1"/>
      <sheetData sheetId="775" refreshError="1"/>
      <sheetData sheetId="776" refreshError="1"/>
      <sheetData sheetId="777" refreshError="1"/>
      <sheetData sheetId="778" refreshError="1"/>
      <sheetData sheetId="779" refreshError="1"/>
      <sheetData sheetId="780">
        <row r="9">
          <cell r="A9" t="str">
            <v>A</v>
          </cell>
        </row>
      </sheetData>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ow r="9">
          <cell r="A9" t="str">
            <v>A</v>
          </cell>
        </row>
      </sheetData>
      <sheetData sheetId="817">
        <row r="9">
          <cell r="A9" t="str">
            <v>A</v>
          </cell>
        </row>
      </sheetData>
      <sheetData sheetId="818">
        <row r="9">
          <cell r="A9" t="str">
            <v>A</v>
          </cell>
        </row>
      </sheetData>
      <sheetData sheetId="819">
        <row r="9">
          <cell r="A9" t="str">
            <v>A</v>
          </cell>
        </row>
      </sheetData>
      <sheetData sheetId="820">
        <row r="9">
          <cell r="A9" t="str">
            <v>A</v>
          </cell>
        </row>
      </sheetData>
      <sheetData sheetId="821" refreshError="1"/>
      <sheetData sheetId="822" refreshError="1"/>
      <sheetData sheetId="823" refreshError="1"/>
      <sheetData sheetId="824" refreshError="1"/>
      <sheetData sheetId="825" refreshError="1"/>
      <sheetData sheetId="826">
        <row r="9">
          <cell r="A9" t="str">
            <v>A</v>
          </cell>
        </row>
      </sheetData>
      <sheetData sheetId="827" refreshError="1"/>
      <sheetData sheetId="828" refreshError="1"/>
      <sheetData sheetId="829">
        <row r="9">
          <cell r="A9" t="str">
            <v>A</v>
          </cell>
        </row>
      </sheetData>
      <sheetData sheetId="830">
        <row r="9">
          <cell r="A9" t="str">
            <v>A</v>
          </cell>
        </row>
      </sheetData>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efreshError="1"/>
      <sheetData sheetId="897" refreshError="1"/>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efreshError="1"/>
      <sheetData sheetId="903" refreshError="1"/>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efreshError="1"/>
      <sheetData sheetId="910" refreshError="1"/>
      <sheetData sheetId="911" refreshError="1"/>
      <sheetData sheetId="912" refreshError="1"/>
      <sheetData sheetId="913" refreshError="1"/>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ow r="9">
          <cell r="A9" t="str">
            <v>A</v>
          </cell>
        </row>
      </sheetData>
      <sheetData sheetId="1313">
        <row r="9">
          <cell r="A9" t="str">
            <v>A</v>
          </cell>
        </row>
      </sheetData>
      <sheetData sheetId="1314">
        <row r="9">
          <cell r="A9" t="str">
            <v>A</v>
          </cell>
        </row>
      </sheetData>
      <sheetData sheetId="1315">
        <row r="9">
          <cell r="A9" t="str">
            <v>A</v>
          </cell>
        </row>
      </sheetData>
      <sheetData sheetId="1316">
        <row r="9">
          <cell r="A9" t="str">
            <v>A</v>
          </cell>
        </row>
      </sheetData>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row r="9">
          <cell r="A9" t="str">
            <v>A</v>
          </cell>
        </row>
      </sheetData>
      <sheetData sheetId="1322">
        <row r="9">
          <cell r="A9" t="str">
            <v>A</v>
          </cell>
        </row>
      </sheetData>
      <sheetData sheetId="1323">
        <row r="9">
          <cell r="A9" t="str">
            <v>A</v>
          </cell>
        </row>
      </sheetData>
      <sheetData sheetId="1324">
        <row r="9">
          <cell r="A9" t="str">
            <v>A</v>
          </cell>
        </row>
      </sheetData>
      <sheetData sheetId="1325">
        <row r="9">
          <cell r="A9" t="str">
            <v>A</v>
          </cell>
        </row>
      </sheetData>
      <sheetData sheetId="1326">
        <row r="9">
          <cell r="A9" t="str">
            <v>A</v>
          </cell>
        </row>
      </sheetData>
      <sheetData sheetId="1327">
        <row r="9">
          <cell r="A9" t="str">
            <v>A</v>
          </cell>
        </row>
      </sheetData>
      <sheetData sheetId="1328">
        <row r="9">
          <cell r="A9" t="str">
            <v>A</v>
          </cell>
        </row>
      </sheetData>
      <sheetData sheetId="1329">
        <row r="9">
          <cell r="A9" t="str">
            <v>A</v>
          </cell>
        </row>
      </sheetData>
      <sheetData sheetId="1330">
        <row r="9">
          <cell r="A9" t="str">
            <v>A</v>
          </cell>
        </row>
      </sheetData>
      <sheetData sheetId="1331">
        <row r="9">
          <cell r="A9" t="str">
            <v>A</v>
          </cell>
        </row>
      </sheetData>
      <sheetData sheetId="1332">
        <row r="9">
          <cell r="A9" t="str">
            <v>A</v>
          </cell>
        </row>
      </sheetData>
      <sheetData sheetId="1333">
        <row r="9">
          <cell r="A9" t="str">
            <v>A</v>
          </cell>
        </row>
      </sheetData>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ow r="9">
          <cell r="A9" t="str">
            <v>A</v>
          </cell>
        </row>
      </sheetData>
      <sheetData sheetId="1345">
        <row r="9">
          <cell r="A9" t="str">
            <v>A</v>
          </cell>
        </row>
      </sheetData>
      <sheetData sheetId="1346">
        <row r="9">
          <cell r="A9" t="str">
            <v>A</v>
          </cell>
        </row>
      </sheetData>
      <sheetData sheetId="1347">
        <row r="9">
          <cell r="A9" t="str">
            <v>A</v>
          </cell>
        </row>
      </sheetData>
      <sheetData sheetId="1348">
        <row r="9">
          <cell r="A9" t="str">
            <v>A</v>
          </cell>
        </row>
      </sheetData>
      <sheetData sheetId="1349">
        <row r="9">
          <cell r="A9" t="str">
            <v>A</v>
          </cell>
        </row>
      </sheetData>
      <sheetData sheetId="1350">
        <row r="9">
          <cell r="A9" t="str">
            <v>A</v>
          </cell>
        </row>
      </sheetData>
      <sheetData sheetId="1351">
        <row r="9">
          <cell r="A9" t="str">
            <v>A</v>
          </cell>
        </row>
      </sheetData>
      <sheetData sheetId="1352">
        <row r="9">
          <cell r="A9" t="str">
            <v>A</v>
          </cell>
        </row>
      </sheetData>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ow r="9">
          <cell r="A9" t="str">
            <v>A</v>
          </cell>
        </row>
      </sheetData>
      <sheetData sheetId="1362">
        <row r="9">
          <cell r="A9" t="str">
            <v>A</v>
          </cell>
        </row>
      </sheetData>
      <sheetData sheetId="1363">
        <row r="9">
          <cell r="A9" t="str">
            <v>A</v>
          </cell>
        </row>
      </sheetData>
      <sheetData sheetId="1364">
        <row r="9">
          <cell r="A9" t="str">
            <v>A</v>
          </cell>
        </row>
      </sheetData>
      <sheetData sheetId="1365">
        <row r="9">
          <cell r="A9" t="str">
            <v>A</v>
          </cell>
        </row>
      </sheetData>
      <sheetData sheetId="1366">
        <row r="9">
          <cell r="A9" t="str">
            <v>A</v>
          </cell>
        </row>
      </sheetData>
      <sheetData sheetId="1367">
        <row r="9">
          <cell r="A9" t="str">
            <v>A</v>
          </cell>
        </row>
      </sheetData>
      <sheetData sheetId="1368">
        <row r="9">
          <cell r="A9" t="str">
            <v>A</v>
          </cell>
        </row>
      </sheetData>
      <sheetData sheetId="1369">
        <row r="9">
          <cell r="A9" t="str">
            <v>A</v>
          </cell>
        </row>
      </sheetData>
      <sheetData sheetId="1370">
        <row r="9">
          <cell r="A9" t="str">
            <v>A</v>
          </cell>
        </row>
      </sheetData>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ow r="9">
          <cell r="A9" t="str">
            <v>A</v>
          </cell>
        </row>
      </sheetData>
      <sheetData sheetId="1378">
        <row r="9">
          <cell r="A9" t="str">
            <v>A</v>
          </cell>
        </row>
      </sheetData>
      <sheetData sheetId="1379">
        <row r="9">
          <cell r="A9" t="str">
            <v>A</v>
          </cell>
        </row>
      </sheetData>
      <sheetData sheetId="1380">
        <row r="9">
          <cell r="A9" t="str">
            <v>A</v>
          </cell>
        </row>
      </sheetData>
      <sheetData sheetId="1381">
        <row r="9">
          <cell r="A9" t="str">
            <v>A</v>
          </cell>
        </row>
      </sheetData>
      <sheetData sheetId="1382">
        <row r="9">
          <cell r="A9" t="str">
            <v>A</v>
          </cell>
        </row>
      </sheetData>
      <sheetData sheetId="1383">
        <row r="9">
          <cell r="A9" t="str">
            <v>A</v>
          </cell>
        </row>
      </sheetData>
      <sheetData sheetId="1384">
        <row r="9">
          <cell r="A9" t="str">
            <v>A</v>
          </cell>
        </row>
      </sheetData>
      <sheetData sheetId="1385">
        <row r="9">
          <cell r="A9" t="str">
            <v>A</v>
          </cell>
        </row>
      </sheetData>
      <sheetData sheetId="1386">
        <row r="9">
          <cell r="A9" t="str">
            <v>A</v>
          </cell>
        </row>
      </sheetData>
      <sheetData sheetId="1387">
        <row r="9">
          <cell r="A9" t="str">
            <v>A</v>
          </cell>
        </row>
      </sheetData>
      <sheetData sheetId="1388">
        <row r="9">
          <cell r="A9" t="str">
            <v>A</v>
          </cell>
        </row>
      </sheetData>
      <sheetData sheetId="1389">
        <row r="9">
          <cell r="A9" t="str">
            <v>A</v>
          </cell>
        </row>
      </sheetData>
      <sheetData sheetId="1390">
        <row r="9">
          <cell r="A9" t="str">
            <v>A</v>
          </cell>
        </row>
      </sheetData>
      <sheetData sheetId="1391">
        <row r="9">
          <cell r="A9" t="str">
            <v>A</v>
          </cell>
        </row>
      </sheetData>
      <sheetData sheetId="1392">
        <row r="9">
          <cell r="A9" t="str">
            <v>A</v>
          </cell>
        </row>
      </sheetData>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ow r="9">
          <cell r="A9" t="str">
            <v>A</v>
          </cell>
        </row>
      </sheetData>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ow r="9">
          <cell r="A9" t="str">
            <v>A</v>
          </cell>
        </row>
      </sheetData>
      <sheetData sheetId="1421">
        <row r="9">
          <cell r="A9" t="str">
            <v>A</v>
          </cell>
        </row>
      </sheetData>
      <sheetData sheetId="1422">
        <row r="9">
          <cell r="A9" t="str">
            <v>A</v>
          </cell>
        </row>
      </sheetData>
      <sheetData sheetId="1423">
        <row r="9">
          <cell r="A9" t="str">
            <v>A</v>
          </cell>
        </row>
      </sheetData>
      <sheetData sheetId="1424">
        <row r="9">
          <cell r="A9" t="str">
            <v>A</v>
          </cell>
        </row>
      </sheetData>
      <sheetData sheetId="1425">
        <row r="9">
          <cell r="A9" t="str">
            <v>A</v>
          </cell>
        </row>
      </sheetData>
      <sheetData sheetId="1426">
        <row r="9">
          <cell r="A9" t="str">
            <v>A</v>
          </cell>
        </row>
      </sheetData>
      <sheetData sheetId="1427">
        <row r="9">
          <cell r="A9" t="str">
            <v>A</v>
          </cell>
        </row>
      </sheetData>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efreshError="1"/>
      <sheetData sheetId="1500" refreshError="1"/>
      <sheetData sheetId="1501" refreshError="1"/>
      <sheetData sheetId="1502" refreshError="1"/>
      <sheetData sheetId="1503" refreshError="1"/>
      <sheetData sheetId="1504">
        <row r="9">
          <cell r="A9" t="str">
            <v>A</v>
          </cell>
        </row>
      </sheetData>
      <sheetData sheetId="1505">
        <row r="9">
          <cell r="A9" t="str">
            <v>A</v>
          </cell>
        </row>
      </sheetData>
      <sheetData sheetId="1506">
        <row r="9">
          <cell r="A9" t="str">
            <v>A</v>
          </cell>
        </row>
      </sheetData>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ow r="9">
          <cell r="A9" t="str">
            <v>A</v>
          </cell>
        </row>
      </sheetData>
      <sheetData sheetId="1520">
        <row r="9">
          <cell r="A9" t="str">
            <v>A</v>
          </cell>
        </row>
      </sheetData>
      <sheetData sheetId="1521">
        <row r="9">
          <cell r="A9" t="str">
            <v>A</v>
          </cell>
        </row>
      </sheetData>
      <sheetData sheetId="1522" refreshError="1"/>
      <sheetData sheetId="1523" refreshError="1"/>
      <sheetData sheetId="1524" refreshError="1"/>
      <sheetData sheetId="1525" refreshError="1"/>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ow r="9">
          <cell r="A9" t="str">
            <v>A</v>
          </cell>
        </row>
      </sheetData>
      <sheetData sheetId="1850">
        <row r="9">
          <cell r="A9" t="str">
            <v>A</v>
          </cell>
        </row>
      </sheetData>
      <sheetData sheetId="1851">
        <row r="9">
          <cell r="A9" t="str">
            <v>A</v>
          </cell>
        </row>
      </sheetData>
      <sheetData sheetId="1852">
        <row r="9">
          <cell r="A9" t="str">
            <v>A</v>
          </cell>
        </row>
      </sheetData>
      <sheetData sheetId="1853">
        <row r="9">
          <cell r="A9" t="str">
            <v>A</v>
          </cell>
        </row>
      </sheetData>
      <sheetData sheetId="1854">
        <row r="9">
          <cell r="A9" t="str">
            <v>A</v>
          </cell>
        </row>
      </sheetData>
      <sheetData sheetId="1855">
        <row r="9">
          <cell r="A9" t="str">
            <v>A</v>
          </cell>
        </row>
      </sheetData>
      <sheetData sheetId="1856">
        <row r="9">
          <cell r="A9" t="str">
            <v>A</v>
          </cell>
        </row>
      </sheetData>
      <sheetData sheetId="1857">
        <row r="9">
          <cell r="A9" t="str">
            <v>A</v>
          </cell>
        </row>
      </sheetData>
      <sheetData sheetId="1858">
        <row r="9">
          <cell r="A9" t="str">
            <v>A</v>
          </cell>
        </row>
      </sheetData>
      <sheetData sheetId="1859">
        <row r="9">
          <cell r="A9" t="str">
            <v>A</v>
          </cell>
        </row>
      </sheetData>
      <sheetData sheetId="1860">
        <row r="9">
          <cell r="A9" t="str">
            <v>A</v>
          </cell>
        </row>
      </sheetData>
      <sheetData sheetId="1861">
        <row r="9">
          <cell r="A9" t="str">
            <v>A</v>
          </cell>
        </row>
      </sheetData>
      <sheetData sheetId="1862">
        <row r="9">
          <cell r="A9" t="str">
            <v>A</v>
          </cell>
        </row>
      </sheetData>
      <sheetData sheetId="1863">
        <row r="9">
          <cell r="A9" t="str">
            <v>A</v>
          </cell>
        </row>
      </sheetData>
      <sheetData sheetId="1864">
        <row r="9">
          <cell r="A9" t="str">
            <v>A</v>
          </cell>
        </row>
      </sheetData>
      <sheetData sheetId="1865">
        <row r="9">
          <cell r="A9" t="str">
            <v>A</v>
          </cell>
        </row>
      </sheetData>
      <sheetData sheetId="1866">
        <row r="9">
          <cell r="A9" t="str">
            <v>A</v>
          </cell>
        </row>
      </sheetData>
      <sheetData sheetId="1867">
        <row r="9">
          <cell r="A9" t="str">
            <v>A</v>
          </cell>
        </row>
      </sheetData>
      <sheetData sheetId="1868">
        <row r="9">
          <cell r="A9" t="str">
            <v>A</v>
          </cell>
        </row>
      </sheetData>
      <sheetData sheetId="1869">
        <row r="9">
          <cell r="A9" t="str">
            <v>A</v>
          </cell>
        </row>
      </sheetData>
      <sheetData sheetId="1870">
        <row r="9">
          <cell r="A9" t="str">
            <v>A</v>
          </cell>
        </row>
      </sheetData>
      <sheetData sheetId="1871">
        <row r="9">
          <cell r="A9" t="str">
            <v>A</v>
          </cell>
        </row>
      </sheetData>
      <sheetData sheetId="1872">
        <row r="9">
          <cell r="A9" t="str">
            <v>A</v>
          </cell>
        </row>
      </sheetData>
      <sheetData sheetId="1873">
        <row r="9">
          <cell r="A9" t="str">
            <v>A</v>
          </cell>
        </row>
      </sheetData>
      <sheetData sheetId="1874">
        <row r="9">
          <cell r="A9" t="str">
            <v>A</v>
          </cell>
        </row>
      </sheetData>
      <sheetData sheetId="1875">
        <row r="9">
          <cell r="A9" t="str">
            <v>A</v>
          </cell>
        </row>
      </sheetData>
      <sheetData sheetId="1876">
        <row r="9">
          <cell r="A9" t="str">
            <v>A</v>
          </cell>
        </row>
      </sheetData>
      <sheetData sheetId="1877">
        <row r="9">
          <cell r="A9" t="str">
            <v>A</v>
          </cell>
        </row>
      </sheetData>
      <sheetData sheetId="1878">
        <row r="9">
          <cell r="A9" t="str">
            <v>A</v>
          </cell>
        </row>
      </sheetData>
      <sheetData sheetId="1879">
        <row r="9">
          <cell r="A9" t="str">
            <v>A</v>
          </cell>
        </row>
      </sheetData>
      <sheetData sheetId="1880">
        <row r="9">
          <cell r="A9" t="str">
            <v>A</v>
          </cell>
        </row>
      </sheetData>
      <sheetData sheetId="1881">
        <row r="9">
          <cell r="A9" t="str">
            <v>A</v>
          </cell>
        </row>
      </sheetData>
      <sheetData sheetId="1882">
        <row r="9">
          <cell r="A9" t="str">
            <v>A</v>
          </cell>
        </row>
      </sheetData>
      <sheetData sheetId="1883">
        <row r="9">
          <cell r="A9" t="str">
            <v>A</v>
          </cell>
        </row>
      </sheetData>
      <sheetData sheetId="1884">
        <row r="9">
          <cell r="A9" t="str">
            <v>A</v>
          </cell>
        </row>
      </sheetData>
      <sheetData sheetId="1885">
        <row r="9">
          <cell r="A9" t="str">
            <v>A</v>
          </cell>
        </row>
      </sheetData>
      <sheetData sheetId="1886">
        <row r="9">
          <cell r="A9" t="str">
            <v>A</v>
          </cell>
        </row>
      </sheetData>
      <sheetData sheetId="1887">
        <row r="9">
          <cell r="A9" t="str">
            <v>A</v>
          </cell>
        </row>
      </sheetData>
      <sheetData sheetId="1888">
        <row r="9">
          <cell r="A9" t="str">
            <v>A</v>
          </cell>
        </row>
      </sheetData>
      <sheetData sheetId="1889">
        <row r="9">
          <cell r="A9" t="str">
            <v>A</v>
          </cell>
        </row>
      </sheetData>
      <sheetData sheetId="1890">
        <row r="9">
          <cell r="A9" t="str">
            <v>A</v>
          </cell>
        </row>
      </sheetData>
      <sheetData sheetId="1891">
        <row r="9">
          <cell r="A9" t="str">
            <v>A</v>
          </cell>
        </row>
      </sheetData>
      <sheetData sheetId="1892">
        <row r="9">
          <cell r="A9" t="str">
            <v>A</v>
          </cell>
        </row>
      </sheetData>
      <sheetData sheetId="1893">
        <row r="9">
          <cell r="A9" t="str">
            <v>A</v>
          </cell>
        </row>
      </sheetData>
      <sheetData sheetId="1894">
        <row r="9">
          <cell r="A9" t="str">
            <v>A</v>
          </cell>
        </row>
      </sheetData>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ow r="9">
          <cell r="A9" t="str">
            <v>A</v>
          </cell>
        </row>
      </sheetData>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ow r="9">
          <cell r="A9" t="str">
            <v>A</v>
          </cell>
        </row>
      </sheetData>
      <sheetData sheetId="2068" refreshError="1"/>
      <sheetData sheetId="2069" refreshError="1"/>
      <sheetData sheetId="2070" refreshError="1"/>
      <sheetData sheetId="2071" refreshError="1"/>
      <sheetData sheetId="2072" refreshError="1"/>
      <sheetData sheetId="2073" refreshError="1"/>
      <sheetData sheetId="2074" refreshError="1"/>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ow r="9">
          <cell r="A9" t="str">
            <v>A</v>
          </cell>
        </row>
      </sheetData>
      <sheetData sheetId="2221">
        <row r="9">
          <cell r="A9" t="str">
            <v>A</v>
          </cell>
        </row>
      </sheetData>
      <sheetData sheetId="2222">
        <row r="9">
          <cell r="A9" t="str">
            <v>A</v>
          </cell>
        </row>
      </sheetData>
      <sheetData sheetId="2223">
        <row r="9">
          <cell r="A9" t="str">
            <v>A</v>
          </cell>
        </row>
      </sheetData>
      <sheetData sheetId="2224">
        <row r="9">
          <cell r="A9" t="str">
            <v>A</v>
          </cell>
        </row>
      </sheetData>
      <sheetData sheetId="2225">
        <row r="9">
          <cell r="A9" t="str">
            <v>A</v>
          </cell>
        </row>
      </sheetData>
      <sheetData sheetId="2226">
        <row r="9">
          <cell r="A9" t="str">
            <v>A</v>
          </cell>
        </row>
      </sheetData>
      <sheetData sheetId="2227">
        <row r="9">
          <cell r="A9" t="str">
            <v>A</v>
          </cell>
        </row>
      </sheetData>
      <sheetData sheetId="2228">
        <row r="9">
          <cell r="A9" t="str">
            <v>A</v>
          </cell>
        </row>
      </sheetData>
      <sheetData sheetId="2229">
        <row r="9">
          <cell r="A9" t="str">
            <v>A</v>
          </cell>
        </row>
      </sheetData>
      <sheetData sheetId="2230">
        <row r="9">
          <cell r="A9" t="str">
            <v>A</v>
          </cell>
        </row>
      </sheetData>
      <sheetData sheetId="2231">
        <row r="9">
          <cell r="A9" t="str">
            <v>A</v>
          </cell>
        </row>
      </sheetData>
      <sheetData sheetId="2232">
        <row r="9">
          <cell r="A9" t="str">
            <v>A</v>
          </cell>
        </row>
      </sheetData>
      <sheetData sheetId="2233">
        <row r="9">
          <cell r="A9" t="str">
            <v>A</v>
          </cell>
        </row>
      </sheetData>
      <sheetData sheetId="2234">
        <row r="9">
          <cell r="A9" t="str">
            <v>A</v>
          </cell>
        </row>
      </sheetData>
      <sheetData sheetId="2235">
        <row r="9">
          <cell r="A9" t="str">
            <v>A</v>
          </cell>
        </row>
      </sheetData>
      <sheetData sheetId="2236">
        <row r="9">
          <cell r="A9" t="str">
            <v>A</v>
          </cell>
        </row>
      </sheetData>
      <sheetData sheetId="2237">
        <row r="9">
          <cell r="A9" t="str">
            <v>A</v>
          </cell>
        </row>
      </sheetData>
      <sheetData sheetId="2238">
        <row r="9">
          <cell r="A9" t="str">
            <v>A</v>
          </cell>
        </row>
      </sheetData>
      <sheetData sheetId="2239">
        <row r="9">
          <cell r="A9" t="str">
            <v>A</v>
          </cell>
        </row>
      </sheetData>
      <sheetData sheetId="2240">
        <row r="9">
          <cell r="A9" t="str">
            <v>A</v>
          </cell>
        </row>
      </sheetData>
      <sheetData sheetId="2241">
        <row r="9">
          <cell r="A9" t="str">
            <v>A</v>
          </cell>
        </row>
      </sheetData>
      <sheetData sheetId="2242">
        <row r="9">
          <cell r="A9" t="str">
            <v>A</v>
          </cell>
        </row>
      </sheetData>
      <sheetData sheetId="2243">
        <row r="9">
          <cell r="A9" t="str">
            <v>A</v>
          </cell>
        </row>
      </sheetData>
      <sheetData sheetId="2244">
        <row r="9">
          <cell r="A9" t="str">
            <v>A</v>
          </cell>
        </row>
      </sheetData>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ow r="9">
          <cell r="A9" t="str">
            <v>A</v>
          </cell>
        </row>
      </sheetData>
      <sheetData sheetId="2500">
        <row r="9">
          <cell r="A9" t="str">
            <v>A</v>
          </cell>
        </row>
      </sheetData>
      <sheetData sheetId="2501">
        <row r="9">
          <cell r="A9" t="str">
            <v>A</v>
          </cell>
        </row>
      </sheetData>
      <sheetData sheetId="2502">
        <row r="9">
          <cell r="A9" t="str">
            <v>A</v>
          </cell>
        </row>
      </sheetData>
      <sheetData sheetId="2503">
        <row r="9">
          <cell r="A9" t="str">
            <v>A</v>
          </cell>
        </row>
      </sheetData>
      <sheetData sheetId="2504">
        <row r="9">
          <cell r="A9" t="str">
            <v>A</v>
          </cell>
        </row>
      </sheetData>
      <sheetData sheetId="2505">
        <row r="9">
          <cell r="A9" t="str">
            <v>A</v>
          </cell>
        </row>
      </sheetData>
      <sheetData sheetId="2506">
        <row r="9">
          <cell r="A9" t="str">
            <v>A</v>
          </cell>
        </row>
      </sheetData>
      <sheetData sheetId="2507">
        <row r="9">
          <cell r="A9" t="str">
            <v>A</v>
          </cell>
        </row>
      </sheetData>
      <sheetData sheetId="2508">
        <row r="9">
          <cell r="A9" t="str">
            <v>A</v>
          </cell>
        </row>
      </sheetData>
      <sheetData sheetId="2509">
        <row r="9">
          <cell r="A9" t="str">
            <v>A</v>
          </cell>
        </row>
      </sheetData>
      <sheetData sheetId="2510">
        <row r="9">
          <cell r="A9" t="str">
            <v>A</v>
          </cell>
        </row>
      </sheetData>
      <sheetData sheetId="2511">
        <row r="9">
          <cell r="A9" t="str">
            <v>A</v>
          </cell>
        </row>
      </sheetData>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ow r="9">
          <cell r="A9" t="str">
            <v>A</v>
          </cell>
        </row>
      </sheetData>
      <sheetData sheetId="2540" refreshError="1"/>
      <sheetData sheetId="2541" refreshError="1"/>
      <sheetData sheetId="2542" refreshError="1"/>
      <sheetData sheetId="2543" refreshError="1"/>
      <sheetData sheetId="2544" refreshError="1"/>
      <sheetData sheetId="2545">
        <row r="9">
          <cell r="A9" t="str">
            <v>A</v>
          </cell>
        </row>
      </sheetData>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row r="9">
          <cell r="A9" t="str">
            <v>A</v>
          </cell>
        </row>
      </sheetData>
      <sheetData sheetId="2551">
        <row r="9">
          <cell r="A9" t="str">
            <v>A</v>
          </cell>
        </row>
      </sheetData>
      <sheetData sheetId="2552">
        <row r="9">
          <cell r="A9" t="str">
            <v>A</v>
          </cell>
        </row>
      </sheetData>
      <sheetData sheetId="2553">
        <row r="9">
          <cell r="A9" t="str">
            <v>A</v>
          </cell>
        </row>
      </sheetData>
      <sheetData sheetId="2554">
        <row r="9">
          <cell r="A9" t="str">
            <v>A</v>
          </cell>
        </row>
      </sheetData>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row r="9">
          <cell r="A9" t="str">
            <v>A</v>
          </cell>
        </row>
      </sheetData>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row r="9">
          <cell r="A9" t="str">
            <v>A</v>
          </cell>
        </row>
      </sheetData>
      <sheetData sheetId="2567">
        <row r="9">
          <cell r="A9" t="str">
            <v>A</v>
          </cell>
        </row>
      </sheetData>
      <sheetData sheetId="2568">
        <row r="9">
          <cell r="A9" t="str">
            <v>A</v>
          </cell>
        </row>
      </sheetData>
      <sheetData sheetId="2569">
        <row r="9">
          <cell r="A9" t="str">
            <v>A</v>
          </cell>
        </row>
      </sheetData>
      <sheetData sheetId="2570">
        <row r="9">
          <cell r="A9" t="str">
            <v>A</v>
          </cell>
        </row>
      </sheetData>
      <sheetData sheetId="2571">
        <row r="9">
          <cell r="A9" t="str">
            <v>A</v>
          </cell>
        </row>
      </sheetData>
      <sheetData sheetId="2572">
        <row r="9">
          <cell r="A9" t="str">
            <v>A</v>
          </cell>
        </row>
      </sheetData>
      <sheetData sheetId="2573">
        <row r="9">
          <cell r="A9" t="str">
            <v>A</v>
          </cell>
        </row>
      </sheetData>
      <sheetData sheetId="2574">
        <row r="9">
          <cell r="A9" t="str">
            <v>A</v>
          </cell>
        </row>
      </sheetData>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row r="9">
          <cell r="A9" t="str">
            <v>A</v>
          </cell>
        </row>
      </sheetData>
      <sheetData sheetId="2586">
        <row r="9">
          <cell r="A9" t="str">
            <v>A</v>
          </cell>
        </row>
      </sheetData>
      <sheetData sheetId="2587">
        <row r="9">
          <cell r="A9" t="str">
            <v>A</v>
          </cell>
        </row>
      </sheetData>
      <sheetData sheetId="2588">
        <row r="9">
          <cell r="A9" t="str">
            <v>A</v>
          </cell>
        </row>
      </sheetData>
      <sheetData sheetId="2589">
        <row r="9">
          <cell r="A9" t="str">
            <v>A</v>
          </cell>
        </row>
      </sheetData>
      <sheetData sheetId="2590">
        <row r="9">
          <cell r="A9" t="str">
            <v>A</v>
          </cell>
        </row>
      </sheetData>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efreshError="1"/>
      <sheetData sheetId="3170">
        <row r="9">
          <cell r="A9" t="str">
            <v>A</v>
          </cell>
        </row>
      </sheetData>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ow r="9">
          <cell r="A9" t="str">
            <v>A</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ow r="9">
          <cell r="A9" t="str">
            <v>A</v>
          </cell>
        </row>
      </sheetData>
      <sheetData sheetId="3243">
        <row r="9">
          <cell r="A9" t="str">
            <v>A</v>
          </cell>
        </row>
      </sheetData>
      <sheetData sheetId="3244">
        <row r="9">
          <cell r="A9" t="str">
            <v>A</v>
          </cell>
        </row>
      </sheetData>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ow r="9">
          <cell r="A9" t="str">
            <v>A</v>
          </cell>
        </row>
      </sheetData>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ow r="9">
          <cell r="A9" t="str">
            <v>A</v>
          </cell>
        </row>
      </sheetData>
      <sheetData sheetId="3338">
        <row r="9">
          <cell r="A9" t="str">
            <v>A</v>
          </cell>
        </row>
      </sheetData>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ow r="9">
          <cell r="A9" t="str">
            <v>A</v>
          </cell>
        </row>
      </sheetData>
      <sheetData sheetId="3371" refreshError="1"/>
      <sheetData sheetId="3372">
        <row r="9">
          <cell r="A9" t="str">
            <v>A</v>
          </cell>
        </row>
      </sheetData>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ow r="9">
          <cell r="A9" t="str">
            <v>A</v>
          </cell>
        </row>
      </sheetData>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ow r="4">
          <cell r="A4" t="str">
            <v>BẢNG TÍNH TOÁN, ĐO BÓC KHỐI LƯỢNG HOÀN THÀNH ĐƯA VÀO QUYẾT TOÁN</v>
          </cell>
        </row>
      </sheetData>
      <sheetData sheetId="3427" refreshError="1"/>
      <sheetData sheetId="3428">
        <row r="4">
          <cell r="A4" t="str">
            <v>BẢNG TÍNH TOÁN, ĐO BÓC KHỐI LƯỢNG HOÀN THÀNH ĐƯA VÀO QUYẾT TOÁN</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4">
          <cell r="A4" t="str">
            <v>BẢNG TÍNH TOÁN, ĐO BÓC KHỐI LƯỢNG HOÀN THÀNH ĐƯA VÀO QUYẾT TOÁN</v>
          </cell>
        </row>
      </sheetData>
      <sheetData sheetId="3439" refreshError="1"/>
      <sheetData sheetId="3440" refreshError="1"/>
      <sheetData sheetId="3441" refreshError="1"/>
      <sheetData sheetId="3442">
        <row r="4">
          <cell r="A4" t="str">
            <v>BẢNG TÍNH TOÁN, ĐO BÓC KHỐI LƯỢNG HOÀN THÀNH ĐƯA VÀO QUYẾT TOÁN</v>
          </cell>
        </row>
      </sheetData>
      <sheetData sheetId="3443">
        <row r="4">
          <cell r="A4" t="str">
            <v>BẢNG TÍNH TOÁN, ĐO BÓC KHỐI LƯỢNG HOÀN THÀNH ĐƯA VÀO QUYẾT TOÁN</v>
          </cell>
        </row>
      </sheetData>
      <sheetData sheetId="3444">
        <row r="4">
          <cell r="A4" t="str">
            <v>BẢNG TÍNH TOÁN, ĐO BÓC KHỐI LƯỢNG HOÀN THÀNH ĐƯA VÀO QUYẾT TOÁN</v>
          </cell>
        </row>
      </sheetData>
      <sheetData sheetId="3445">
        <row r="4">
          <cell r="A4" t="str">
            <v>BẢNG TÍNH TOÁN, ĐO BÓC KHỐI LƯỢNG HOÀN THÀNH ĐƯA VÀO QUYẾT TOÁN</v>
          </cell>
        </row>
      </sheetData>
      <sheetData sheetId="3446">
        <row r="4">
          <cell r="A4" t="str">
            <v>BẢNG TÍNH TOÁN, ĐO BÓC KHỐI LƯỢNG HOÀN THÀNH ĐƯA VÀO QUYẾT TOÁN</v>
          </cell>
        </row>
      </sheetData>
      <sheetData sheetId="3447">
        <row r="4">
          <cell r="A4" t="str">
            <v>BẢNG TÍNH TOÁN, ĐO BÓC KHỐI LƯỢNG HOÀN THÀNH ĐƯA VÀO QUYẾT TOÁN</v>
          </cell>
        </row>
      </sheetData>
      <sheetData sheetId="3448">
        <row r="4">
          <cell r="A4" t="str">
            <v>BẢNG TÍNH TOÁN, ĐO BÓC KHỐI LƯỢNG HOÀN THÀNH ĐƯA VÀO QUYẾT TOÁN</v>
          </cell>
        </row>
      </sheetData>
      <sheetData sheetId="3449">
        <row r="4">
          <cell r="A4" t="str">
            <v>BẢNG TÍNH TOÁN, ĐO BÓC KHỐI LƯỢNG HOÀN THÀNH ĐƯA VÀO QUYẾT TOÁN</v>
          </cell>
        </row>
      </sheetData>
      <sheetData sheetId="3450">
        <row r="4">
          <cell r="A4" t="str">
            <v>BẢNG TÍNH TOÁN, ĐO BÓC KHỐI LƯỢNG HOÀN THÀNH ĐƯA VÀO QUYẾT TOÁN</v>
          </cell>
        </row>
      </sheetData>
      <sheetData sheetId="3451">
        <row r="4">
          <cell r="A4" t="str">
            <v>BẢNG TÍNH TOÁN, ĐO BÓC KHỐI LƯỢNG HOÀN THÀNH ĐƯA VÀO QUYẾT TOÁN</v>
          </cell>
        </row>
      </sheetData>
      <sheetData sheetId="3452">
        <row r="4">
          <cell r="A4" t="str">
            <v>BẢNG TÍNH TOÁN, ĐO BÓC KHỐI LƯỢNG HOÀN THÀNH ĐƯA VÀO QUYẾT TOÁN</v>
          </cell>
        </row>
      </sheetData>
      <sheetData sheetId="3453">
        <row r="4">
          <cell r="A4" t="str">
            <v>BẢNG TÍNH TOÁN, ĐO BÓC KHỐI LƯỢNG HOÀN THÀNH ĐƯA VÀO QUYẾT TOÁN</v>
          </cell>
        </row>
      </sheetData>
      <sheetData sheetId="3454">
        <row r="4">
          <cell r="A4" t="str">
            <v>BẢNG TÍNH TOÁN, ĐO BÓC KHỐI LƯỢNG HOÀN THÀNH ĐƯA VÀO QUYẾT TOÁN</v>
          </cell>
        </row>
      </sheetData>
      <sheetData sheetId="3455">
        <row r="4">
          <cell r="A4" t="str">
            <v>BẢNG TÍNH TOÁN, ĐO BÓC KHỐI LƯỢNG HOÀN THÀNH ĐƯA VÀO QUYẾT TOÁN</v>
          </cell>
        </row>
      </sheetData>
      <sheetData sheetId="3456">
        <row r="4">
          <cell r="A4" t="str">
            <v>BẢNG TÍNH TOÁN, ĐO BÓC KHỐI LƯỢNG HOÀN THÀNH ĐƯA VÀO QUYẾT TOÁN</v>
          </cell>
        </row>
      </sheetData>
      <sheetData sheetId="3457">
        <row r="4">
          <cell r="A4" t="str">
            <v>BẢNG TÍNH TOÁN, ĐO BÓC KHỐI LƯỢNG HOÀN THÀNH ĐƯA VÀO QUYẾT TOÁN</v>
          </cell>
        </row>
      </sheetData>
      <sheetData sheetId="3458">
        <row r="4">
          <cell r="A4" t="str">
            <v>BẢNG TÍNH TOÁN, ĐO BÓC KHỐI LƯỢNG HOÀN THÀNH ĐƯA VÀO QUYẾT TOÁN</v>
          </cell>
        </row>
      </sheetData>
      <sheetData sheetId="3459">
        <row r="4">
          <cell r="A4" t="str">
            <v>BẢNG TÍNH TOÁN, ĐO BÓC KHỐI LƯỢNG HOÀN THÀNH ĐƯA VÀO QUYẾT TOÁN</v>
          </cell>
        </row>
      </sheetData>
      <sheetData sheetId="3460">
        <row r="4">
          <cell r="A4" t="str">
            <v>BẢNG TÍNH TOÁN, ĐO BÓC KHỐI LƯỢNG HOÀN THÀNH ĐƯA VÀO QUYẾT TOÁN</v>
          </cell>
        </row>
      </sheetData>
      <sheetData sheetId="3461">
        <row r="4">
          <cell r="A4" t="str">
            <v>BẢNG TÍNH TOÁN, ĐO BÓC KHỐI LƯỢNG HOÀN THÀNH ĐƯA VÀO QUYẾT TOÁN</v>
          </cell>
        </row>
      </sheetData>
      <sheetData sheetId="3462">
        <row r="4">
          <cell r="A4" t="str">
            <v>BẢNG TÍNH TOÁN, ĐO BÓC KHỐI LƯỢNG HOÀN THÀNH ĐƯA VÀO QUYẾT TOÁN</v>
          </cell>
        </row>
      </sheetData>
      <sheetData sheetId="3463">
        <row r="4">
          <cell r="A4" t="str">
            <v>BẢNG TÍNH TOÁN, ĐO BÓC KHỐI LƯỢNG HOÀN THÀNH ĐƯA VÀO QUYẾT TOÁN</v>
          </cell>
        </row>
      </sheetData>
      <sheetData sheetId="3464">
        <row r="4">
          <cell r="A4" t="str">
            <v>BẢNG TÍNH TOÁN, ĐO BÓC KHỐI LƯỢNG HOÀN THÀNH ĐƯA VÀO QUYẾT TOÁN</v>
          </cell>
        </row>
      </sheetData>
      <sheetData sheetId="3465">
        <row r="4">
          <cell r="A4" t="str">
            <v>BẢNG TÍNH TOÁN, ĐO BÓC KHỐI LƯỢNG HOÀN THÀNH ĐƯA VÀO QUYẾT TOÁN</v>
          </cell>
        </row>
      </sheetData>
      <sheetData sheetId="3466">
        <row r="4">
          <cell r="A4" t="str">
            <v>BẢNG TÍNH TOÁN, ĐO BÓC KHỐI LƯỢNG HOÀN THÀNH ĐƯA VÀO QUYẾT TOÁN</v>
          </cell>
        </row>
      </sheetData>
      <sheetData sheetId="3467">
        <row r="4">
          <cell r="A4" t="str">
            <v>BẢNG TÍNH TOÁN, ĐO BÓC KHỐI LƯỢNG HOÀN THÀNH ĐƯA VÀO QUYẾT TOÁN</v>
          </cell>
        </row>
      </sheetData>
      <sheetData sheetId="3468">
        <row r="4">
          <cell r="A4" t="str">
            <v>BẢNG TÍNH TOÁN, ĐO BÓC KHỐI LƯỢNG HOÀN THÀNH ĐƯA VÀO QUYẾT TOÁN</v>
          </cell>
        </row>
      </sheetData>
      <sheetData sheetId="3469">
        <row r="4">
          <cell r="A4" t="str">
            <v>BẢNG TÍNH TOÁN, ĐO BÓC KHỐI LƯỢNG HOÀN THÀNH ĐƯA VÀO QUYẾT TOÁN</v>
          </cell>
        </row>
      </sheetData>
      <sheetData sheetId="3470">
        <row r="4">
          <cell r="A4" t="str">
            <v>BẢNG TÍNH TOÁN, ĐO BÓC KHỐI LƯỢNG HOÀN THÀNH ĐƯA VÀO QUYẾT TOÁN</v>
          </cell>
        </row>
      </sheetData>
      <sheetData sheetId="3471">
        <row r="4">
          <cell r="A4" t="str">
            <v>BẢNG TÍNH TOÁN, ĐO BÓC KHỐI LƯỢNG HOÀN THÀNH ĐƯA VÀO QUYẾT TOÁN</v>
          </cell>
        </row>
      </sheetData>
      <sheetData sheetId="3472">
        <row r="4">
          <cell r="A4" t="str">
            <v>BẢNG TÍNH TOÁN, ĐO BÓC KHỐI LƯỢNG HOÀN THÀNH ĐƯA VÀO QUYẾT TOÁN</v>
          </cell>
        </row>
      </sheetData>
      <sheetData sheetId="3473">
        <row r="4">
          <cell r="A4" t="str">
            <v>BẢNG TÍNH TOÁN, ĐO BÓC KHỐI LƯỢNG HOÀN THÀNH ĐƯA VÀO QUYẾT TOÁN</v>
          </cell>
        </row>
      </sheetData>
      <sheetData sheetId="3474">
        <row r="4">
          <cell r="A4" t="str">
            <v>BẢNG TÍNH TOÁN, ĐO BÓC KHỐI LƯỢNG HOÀN THÀNH ĐƯA VÀO QUYẾT TOÁN</v>
          </cell>
        </row>
      </sheetData>
      <sheetData sheetId="3475">
        <row r="4">
          <cell r="A4" t="str">
            <v>BẢNG TÍNH TOÁN, ĐO BÓC KHỐI LƯỢNG HOÀN THÀNH ĐƯA VÀO QUYẾT TOÁN</v>
          </cell>
        </row>
      </sheetData>
      <sheetData sheetId="3476">
        <row r="4">
          <cell r="A4" t="str">
            <v>BẢNG TÍNH TOÁN, ĐO BÓC KHỐI LƯỢNG HOÀN THÀNH ĐƯA VÀO QUYẾT TOÁN</v>
          </cell>
        </row>
      </sheetData>
      <sheetData sheetId="3477">
        <row r="4">
          <cell r="A4" t="str">
            <v>BẢNG TÍNH TOÁN, ĐO BÓC KHỐI LƯỢNG HOÀN THÀNH ĐƯA VÀO QUYẾT TOÁN</v>
          </cell>
        </row>
      </sheetData>
      <sheetData sheetId="3478">
        <row r="4">
          <cell r="A4" t="str">
            <v>BẢNG TÍNH TOÁN, ĐO BÓC KHỐI LƯỢNG HOÀN THÀNH ĐƯA VÀO QUYẾT TOÁN</v>
          </cell>
        </row>
      </sheetData>
      <sheetData sheetId="3479">
        <row r="4">
          <cell r="A4" t="str">
            <v>BẢNG TÍNH TOÁN, ĐO BÓC KHỐI LƯỢNG HOÀN THÀNH ĐƯA VÀO QUYẾT TOÁN</v>
          </cell>
        </row>
      </sheetData>
      <sheetData sheetId="3480">
        <row r="4">
          <cell r="A4" t="str">
            <v>BẢNG TÍNH TOÁN, ĐO BÓC KHỐI LƯỢNG HOÀN THÀNH ĐƯA VÀO QUYẾT TOÁN</v>
          </cell>
        </row>
      </sheetData>
      <sheetData sheetId="3481">
        <row r="4">
          <cell r="A4" t="str">
            <v>BẢNG TÍNH TOÁN, ĐO BÓC KHỐI LƯỢNG HOÀN THÀNH ĐƯA VÀO QUYẾT TOÁN</v>
          </cell>
        </row>
      </sheetData>
      <sheetData sheetId="3482">
        <row r="4">
          <cell r="A4" t="str">
            <v>BẢNG TÍNH TOÁN, ĐO BÓC KHỐI LƯỢNG HOÀN THÀNH ĐƯA VÀO QUYẾT TOÁN</v>
          </cell>
        </row>
      </sheetData>
      <sheetData sheetId="3483">
        <row r="4">
          <cell r="A4" t="str">
            <v>BẢNG TÍNH TOÁN, ĐO BÓC KHỐI LƯỢNG HOÀN THÀNH ĐƯA VÀO QUYẾT TOÁN</v>
          </cell>
        </row>
      </sheetData>
      <sheetData sheetId="3484">
        <row r="4">
          <cell r="A4" t="str">
            <v>BẢNG TÍNH TOÁN, ĐO BÓC KHỐI LƯỢNG HOÀN THÀNH ĐƯA VÀO QUYẾT TOÁN</v>
          </cell>
        </row>
      </sheetData>
      <sheetData sheetId="3485">
        <row r="4">
          <cell r="A4" t="str">
            <v>BẢNG TÍNH TOÁN, ĐO BÓC KHỐI LƯỢNG HOÀN THÀNH ĐƯA VÀO QUYẾT TOÁN</v>
          </cell>
        </row>
      </sheetData>
      <sheetData sheetId="3486">
        <row r="4">
          <cell r="A4" t="str">
            <v>BẢNG TÍNH TOÁN, ĐO BÓC KHỐI LƯỢNG HOÀN THÀNH ĐƯA VÀO QUYẾT TOÁN</v>
          </cell>
        </row>
      </sheetData>
      <sheetData sheetId="3487">
        <row r="4">
          <cell r="A4" t="str">
            <v>BẢNG TÍNH TOÁN, ĐO BÓC KHỐI LƯỢNG HOÀN THÀNH ĐƯA VÀO QUYẾT TOÁN</v>
          </cell>
        </row>
      </sheetData>
      <sheetData sheetId="3488">
        <row r="4">
          <cell r="A4" t="str">
            <v>BẢNG TÍNH TOÁN, ĐO BÓC KHỐI LƯỢNG HOÀN THÀNH ĐƯA VÀO QUYẾT TOÁN</v>
          </cell>
        </row>
      </sheetData>
      <sheetData sheetId="3489">
        <row r="4">
          <cell r="A4" t="str">
            <v>BẢNG TÍNH TOÁN, ĐO BÓC KHỐI LƯỢNG HOÀN THÀNH ĐƯA VÀO QUYẾT TOÁN</v>
          </cell>
        </row>
      </sheetData>
      <sheetData sheetId="3490">
        <row r="4">
          <cell r="A4" t="str">
            <v>BẢNG TÍNH TOÁN, ĐO BÓC KHỐI LƯỢNG HOÀN THÀNH ĐƯA VÀO QUYẾT TOÁN</v>
          </cell>
        </row>
      </sheetData>
      <sheetData sheetId="3491">
        <row r="4">
          <cell r="A4" t="str">
            <v>BẢNG TÍNH TOÁN, ĐO BÓC KHỐI LƯỢNG HOÀN THÀNH ĐƯA VÀO QUYẾT TOÁN</v>
          </cell>
        </row>
      </sheetData>
      <sheetData sheetId="3492">
        <row r="4">
          <cell r="A4" t="str">
            <v>BẢNG TÍNH TOÁN, ĐO BÓC KHỐI LƯỢNG HOÀN THÀNH ĐƯA VÀO QUYẾT TOÁN</v>
          </cell>
        </row>
      </sheetData>
      <sheetData sheetId="3493">
        <row r="4">
          <cell r="A4" t="str">
            <v>BẢNG TÍNH TOÁN, ĐO BÓC KHỐI LƯỢNG HOÀN THÀNH ĐƯA VÀO QUYẾT TOÁN</v>
          </cell>
        </row>
      </sheetData>
      <sheetData sheetId="3494">
        <row r="4">
          <cell r="A4" t="str">
            <v>BẢNG TÍNH TOÁN, ĐO BÓC KHỐI LƯỢNG HOÀN THÀNH ĐƯA VÀO QUYẾT TOÁN</v>
          </cell>
        </row>
      </sheetData>
      <sheetData sheetId="3495">
        <row r="4">
          <cell r="A4" t="str">
            <v>BẢNG TÍNH TOÁN, ĐO BÓC KHỐI LƯỢNG HOÀN THÀNH ĐƯA VÀO QUYẾT TOÁN</v>
          </cell>
        </row>
      </sheetData>
      <sheetData sheetId="3496">
        <row r="4">
          <cell r="A4" t="str">
            <v>BẢNG TÍNH TOÁN, ĐO BÓC KHỐI LƯỢNG HOÀN THÀNH ĐƯA VÀO QUYẾT TOÁN</v>
          </cell>
        </row>
      </sheetData>
      <sheetData sheetId="3497">
        <row r="4">
          <cell r="A4" t="str">
            <v>BẢNG TÍNH TOÁN, ĐO BÓC KHỐI LƯỢNG HOÀN THÀNH ĐƯA VÀO QUYẾT TOÁN</v>
          </cell>
        </row>
      </sheetData>
      <sheetData sheetId="3498">
        <row r="4">
          <cell r="A4" t="str">
            <v>BẢNG TÍNH TOÁN, ĐO BÓC KHỐI LƯỢNG HOÀN THÀNH ĐƯA VÀO QUYẾT TOÁN</v>
          </cell>
        </row>
      </sheetData>
      <sheetData sheetId="3499">
        <row r="4">
          <cell r="A4" t="str">
            <v>BẢNG TÍNH TOÁN, ĐO BÓC KHỐI LƯỢNG HOÀN THÀNH ĐƯA VÀO QUYẾT TOÁN</v>
          </cell>
        </row>
      </sheetData>
      <sheetData sheetId="3500">
        <row r="4">
          <cell r="A4" t="str">
            <v>BẢNG TÍNH TOÁN, ĐO BÓC KHỐI LƯỢNG HOÀN THÀNH ĐƯA VÀO QUYẾT TOÁN</v>
          </cell>
        </row>
      </sheetData>
      <sheetData sheetId="3501">
        <row r="4">
          <cell r="A4" t="str">
            <v>BẢNG TÍNH TOÁN, ĐO BÓC KHỐI LƯỢNG HOÀN THÀNH ĐƯA VÀO QUYẾT TOÁN</v>
          </cell>
        </row>
      </sheetData>
      <sheetData sheetId="3502">
        <row r="4">
          <cell r="A4" t="str">
            <v>BẢNG TÍNH TOÁN, ĐO BÓC KHỐI LƯỢNG HOÀN THÀNH ĐƯA VÀO QUYẾT TOÁN</v>
          </cell>
        </row>
      </sheetData>
      <sheetData sheetId="3503">
        <row r="4">
          <cell r="A4" t="str">
            <v>BẢNG TÍNH TOÁN, ĐO BÓC KHỐI LƯỢNG HOÀN THÀNH ĐƯA VÀO QUYẾT TOÁN</v>
          </cell>
        </row>
      </sheetData>
      <sheetData sheetId="3504">
        <row r="4">
          <cell r="A4" t="str">
            <v>BẢNG TÍNH TOÁN, ĐO BÓC KHỐI LƯỢNG HOÀN THÀNH ĐƯA VÀO QUYẾT TOÁN</v>
          </cell>
        </row>
      </sheetData>
      <sheetData sheetId="3505">
        <row r="4">
          <cell r="A4" t="str">
            <v>BẢNG TÍNH TOÁN, ĐO BÓC KHỐI LƯỢNG HOÀN THÀNH ĐƯA VÀO QUYẾT TOÁN</v>
          </cell>
        </row>
      </sheetData>
      <sheetData sheetId="3506">
        <row r="4">
          <cell r="A4" t="str">
            <v>BẢNG TÍNH TOÁN, ĐO BÓC KHỐI LƯỢNG HOÀN THÀNH ĐƯA VÀO QUYẾT TOÁN</v>
          </cell>
        </row>
      </sheetData>
      <sheetData sheetId="3507">
        <row r="4">
          <cell r="A4" t="str">
            <v>BẢNG TÍNH TOÁN, ĐO BÓC KHỐI LƯỢNG HOÀN THÀNH ĐƯA VÀO QUYẾT TOÁN</v>
          </cell>
        </row>
      </sheetData>
      <sheetData sheetId="3508">
        <row r="4">
          <cell r="A4" t="str">
            <v>BẢNG TÍNH TOÁN, ĐO BÓC KHỐI LƯỢNG HOÀN THÀNH ĐƯA VÀO QUYẾT TOÁN</v>
          </cell>
        </row>
      </sheetData>
      <sheetData sheetId="3509">
        <row r="4">
          <cell r="A4" t="str">
            <v>BẢNG TÍNH TOÁN, ĐO BÓC KHỐI LƯỢNG HOÀN THÀNH ĐƯA VÀO QUYẾT TOÁN</v>
          </cell>
        </row>
      </sheetData>
      <sheetData sheetId="3510">
        <row r="4">
          <cell r="A4" t="str">
            <v>BẢNG TÍNH TOÁN, ĐO BÓC KHỐI LƯỢNG HOÀN THÀNH ĐƯA VÀO QUYẾT TOÁN</v>
          </cell>
        </row>
      </sheetData>
      <sheetData sheetId="3511">
        <row r="4">
          <cell r="A4" t="str">
            <v>BẢNG TÍNH TOÁN, ĐO BÓC KHỐI LƯỢNG HOÀN THÀNH ĐƯA VÀO QUYẾT TOÁN</v>
          </cell>
        </row>
      </sheetData>
      <sheetData sheetId="3512">
        <row r="4">
          <cell r="A4" t="str">
            <v>BẢNG TÍNH TOÁN, ĐO BÓC KHỐI LƯỢNG HOÀN THÀNH ĐƯA VÀO QUYẾT TOÁN</v>
          </cell>
        </row>
      </sheetData>
      <sheetData sheetId="3513">
        <row r="4">
          <cell r="A4" t="str">
            <v>BẢNG TÍNH TOÁN, ĐO BÓC KHỐI LƯỢNG HOÀN THÀNH ĐƯA VÀO QUYẾT TOÁN</v>
          </cell>
        </row>
      </sheetData>
      <sheetData sheetId="3514">
        <row r="4">
          <cell r="A4" t="str">
            <v>BẢNG TÍNH TOÁN, ĐO BÓC KHỐI LƯỢNG HOÀN THÀNH ĐƯA VÀO QUYẾT TOÁN</v>
          </cell>
        </row>
      </sheetData>
      <sheetData sheetId="3515">
        <row r="4">
          <cell r="A4" t="str">
            <v>BẢNG TÍNH TOÁN, ĐO BÓC KHỐI LƯỢNG HOÀN THÀNH ĐƯA VÀO QUYẾT TOÁN</v>
          </cell>
        </row>
      </sheetData>
      <sheetData sheetId="3516">
        <row r="4">
          <cell r="A4" t="str">
            <v>BẢNG TÍNH TOÁN, ĐO BÓC KHỐI LƯỢNG HOÀN THÀNH ĐƯA VÀO QUYẾT TOÁN</v>
          </cell>
        </row>
      </sheetData>
      <sheetData sheetId="3517">
        <row r="4">
          <cell r="A4" t="str">
            <v>BẢNG TÍNH TOÁN, ĐO BÓC KHỐI LƯỢNG HOÀN THÀNH ĐƯA VÀO QUYẾT TOÁN</v>
          </cell>
        </row>
      </sheetData>
      <sheetData sheetId="3518">
        <row r="4">
          <cell r="A4" t="str">
            <v>BẢNG TÍNH TOÁN, ĐO BÓC KHỐI LƯỢNG HOÀN THÀNH ĐƯA VÀO QUYẾT TOÁN</v>
          </cell>
        </row>
      </sheetData>
      <sheetData sheetId="3519">
        <row r="4">
          <cell r="A4" t="str">
            <v>BẢNG TÍNH TOÁN, ĐO BÓC KHỐI LƯỢNG HOÀN THÀNH ĐƯA VÀO QUYẾT TOÁN</v>
          </cell>
        </row>
      </sheetData>
      <sheetData sheetId="3520">
        <row r="4">
          <cell r="A4" t="str">
            <v>BẢNG TÍNH TOÁN, ĐO BÓC KHỐI LƯỢNG HOÀN THÀNH ĐƯA VÀO QUYẾT TOÁN</v>
          </cell>
        </row>
      </sheetData>
      <sheetData sheetId="3521">
        <row r="4">
          <cell r="A4" t="str">
            <v>BẢNG TÍNH TOÁN, ĐO BÓC KHỐI LƯỢNG HOÀN THÀNH ĐƯA VÀO QUYẾT TOÁN</v>
          </cell>
        </row>
      </sheetData>
      <sheetData sheetId="3522">
        <row r="4">
          <cell r="A4" t="str">
            <v>BẢNG TÍNH TOÁN, ĐO BÓC KHỐI LƯỢNG HOÀN THÀNH ĐƯA VÀO QUYẾT TOÁN</v>
          </cell>
        </row>
      </sheetData>
      <sheetData sheetId="3523">
        <row r="4">
          <cell r="A4" t="str">
            <v>BẢNG TÍNH TOÁN, ĐO BÓC KHỐI LƯỢNG HOÀN THÀNH ĐƯA VÀO QUYẾT TOÁN</v>
          </cell>
        </row>
      </sheetData>
      <sheetData sheetId="3524">
        <row r="4">
          <cell r="A4" t="str">
            <v>BẢNG TÍNH TOÁN, ĐO BÓC KHỐI LƯỢNG HOÀN THÀNH ĐƯA VÀO QUYẾT TOÁN</v>
          </cell>
        </row>
      </sheetData>
      <sheetData sheetId="3525">
        <row r="4">
          <cell r="A4" t="str">
            <v>BẢNG TÍNH TOÁN, ĐO BÓC KHỐI LƯỢNG HOÀN THÀNH ĐƯA VÀO QUYẾT TOÁN</v>
          </cell>
        </row>
      </sheetData>
      <sheetData sheetId="3526">
        <row r="4">
          <cell r="A4" t="str">
            <v>BẢNG TÍNH TOÁN, ĐO BÓC KHỐI LƯỢNG HOÀN THÀNH ĐƯA VÀO QUYẾT TOÁN</v>
          </cell>
        </row>
      </sheetData>
      <sheetData sheetId="3527">
        <row r="4">
          <cell r="A4" t="str">
            <v>BẢNG TÍNH TOÁN, ĐO BÓC KHỐI LƯỢNG HOÀN THÀNH ĐƯA VÀO QUYẾT TOÁN</v>
          </cell>
        </row>
      </sheetData>
      <sheetData sheetId="3528">
        <row r="4">
          <cell r="A4" t="str">
            <v>BẢNG TÍNH TOÁN, ĐO BÓC KHỐI LƯỢNG HOÀN THÀNH ĐƯA VÀO QUYẾT TOÁN</v>
          </cell>
        </row>
      </sheetData>
      <sheetData sheetId="3529">
        <row r="4">
          <cell r="A4" t="str">
            <v>BẢNG TÍNH TOÁN, ĐO BÓC KHỐI LƯỢNG HOÀN THÀNH ĐƯA VÀO QUYẾT TOÁN</v>
          </cell>
        </row>
      </sheetData>
      <sheetData sheetId="3530">
        <row r="4">
          <cell r="A4" t="str">
            <v>BẢNG TÍNH TOÁN, ĐO BÓC KHỐI LƯỢNG HOÀN THÀNH ĐƯA VÀO QUYẾT TOÁN</v>
          </cell>
        </row>
      </sheetData>
      <sheetData sheetId="3531">
        <row r="4">
          <cell r="A4" t="str">
            <v>BẢNG TÍNH TOÁN, ĐO BÓC KHỐI LƯỢNG HOÀN THÀNH ĐƯA VÀO QUYẾT TOÁN</v>
          </cell>
        </row>
      </sheetData>
      <sheetData sheetId="3532">
        <row r="4">
          <cell r="A4" t="str">
            <v>BẢNG TÍNH TOÁN, ĐO BÓC KHỐI LƯỢNG HOÀN THÀNH ĐƯA VÀO QUYẾT TOÁN</v>
          </cell>
        </row>
      </sheetData>
      <sheetData sheetId="3533">
        <row r="4">
          <cell r="A4" t="str">
            <v>BẢNG TÍNH TOÁN, ĐO BÓC KHỐI LƯỢNG HOÀN THÀNH ĐƯA VÀO QUYẾT TOÁN</v>
          </cell>
        </row>
      </sheetData>
      <sheetData sheetId="3534">
        <row r="4">
          <cell r="A4" t="str">
            <v>BẢNG TÍNH TOÁN, ĐO BÓC KHỐI LƯỢNG HOÀN THÀNH ĐƯA VÀO QUYẾT TOÁN</v>
          </cell>
        </row>
      </sheetData>
      <sheetData sheetId="3535">
        <row r="4">
          <cell r="A4" t="str">
            <v>BẢNG TÍNH TOÁN, ĐO BÓC KHỐI LƯỢNG HOÀN THÀNH ĐƯA VÀO QUYẾT TOÁN</v>
          </cell>
        </row>
      </sheetData>
      <sheetData sheetId="3536">
        <row r="4">
          <cell r="A4" t="str">
            <v>BẢNG TÍNH TOÁN, ĐO BÓC KHỐI LƯỢNG HOÀN THÀNH ĐƯA VÀO QUYẾT TOÁN</v>
          </cell>
        </row>
      </sheetData>
      <sheetData sheetId="3537">
        <row r="4">
          <cell r="A4" t="str">
            <v>BẢNG TÍNH TOÁN, ĐO BÓC KHỐI LƯỢNG HOÀN THÀNH ĐƯA VÀO QUYẾT TOÁN</v>
          </cell>
        </row>
      </sheetData>
      <sheetData sheetId="3538">
        <row r="4">
          <cell r="A4" t="str">
            <v>BẢNG TÍNH TOÁN, ĐO BÓC KHỐI LƯỢNG HOÀN THÀNH ĐƯA VÀO QUYẾT TOÁN</v>
          </cell>
        </row>
      </sheetData>
      <sheetData sheetId="3539">
        <row r="4">
          <cell r="A4" t="str">
            <v>BẢNG TÍNH TOÁN, ĐO BÓC KHỐI LƯỢNG HOÀN THÀNH ĐƯA VÀO QUYẾT TOÁN</v>
          </cell>
        </row>
      </sheetData>
      <sheetData sheetId="3540">
        <row r="4">
          <cell r="A4" t="str">
            <v>BẢNG TÍNH TOÁN, ĐO BÓC KHỐI LƯỢNG HOÀN THÀNH ĐƯA VÀO QUYẾT TOÁN</v>
          </cell>
        </row>
      </sheetData>
      <sheetData sheetId="3541">
        <row r="4">
          <cell r="A4" t="str">
            <v>BẢNG TÍNH TOÁN, ĐO BÓC KHỐI LƯỢNG HOÀN THÀNH ĐƯA VÀO QUYẾT TOÁN</v>
          </cell>
        </row>
      </sheetData>
      <sheetData sheetId="3542">
        <row r="4">
          <cell r="A4" t="str">
            <v>BẢNG TÍNH TOÁN, ĐO BÓC KHỐI LƯỢNG HOÀN THÀNH ĐƯA VÀO QUYẾT TOÁN</v>
          </cell>
        </row>
      </sheetData>
      <sheetData sheetId="3543">
        <row r="4">
          <cell r="A4" t="str">
            <v>BẢNG TÍNH TOÁN, ĐO BÓC KHỐI LƯỢNG HOÀN THÀNH ĐƯA VÀO QUYẾT TOÁN</v>
          </cell>
        </row>
      </sheetData>
      <sheetData sheetId="3544">
        <row r="4">
          <cell r="A4" t="str">
            <v>BẢNG TÍNH TOÁN, ĐO BÓC KHỐI LƯỢNG HOÀN THÀNH ĐƯA VÀO QUYẾT TOÁN</v>
          </cell>
        </row>
      </sheetData>
      <sheetData sheetId="3545">
        <row r="4">
          <cell r="A4" t="str">
            <v>BẢNG TÍNH TOÁN, ĐO BÓC KHỐI LƯỢNG HOÀN THÀNH ĐƯA VÀO QUYẾT TOÁN</v>
          </cell>
        </row>
      </sheetData>
      <sheetData sheetId="3546">
        <row r="4">
          <cell r="A4" t="str">
            <v>BẢNG TÍNH TOÁN, ĐO BÓC KHỐI LƯỢNG HOÀN THÀNH ĐƯA VÀO QUYẾT TOÁN</v>
          </cell>
        </row>
      </sheetData>
      <sheetData sheetId="3547">
        <row r="4">
          <cell r="A4" t="str">
            <v>BẢNG TÍNH TOÁN, ĐO BÓC KHỐI LƯỢNG HOÀN THÀNH ĐƯA VÀO QUYẾT TOÁN</v>
          </cell>
        </row>
      </sheetData>
      <sheetData sheetId="3548">
        <row r="4">
          <cell r="A4" t="str">
            <v>BẢNG TÍNH TOÁN, ĐO BÓC KHỐI LƯỢNG HOÀN THÀNH ĐƯA VÀO QUYẾT TOÁN</v>
          </cell>
        </row>
      </sheetData>
      <sheetData sheetId="3549">
        <row r="4">
          <cell r="A4" t="str">
            <v>BẢNG TÍNH TOÁN, ĐO BÓC KHỐI LƯỢNG HOÀN THÀNH ĐƯA VÀO QUYẾT TOÁN</v>
          </cell>
        </row>
      </sheetData>
      <sheetData sheetId="3550">
        <row r="4">
          <cell r="A4" t="str">
            <v>BẢNG TÍNH TOÁN, ĐO BÓC KHỐI LƯỢNG HOÀN THÀNH ĐƯA VÀO QUYẾT TOÁN</v>
          </cell>
        </row>
      </sheetData>
      <sheetData sheetId="3551">
        <row r="4">
          <cell r="A4" t="str">
            <v>BẢNG TÍNH TOÁN, ĐO BÓC KHỐI LƯỢNG HOÀN THÀNH ĐƯA VÀO QUYẾT TOÁN</v>
          </cell>
        </row>
      </sheetData>
      <sheetData sheetId="3552">
        <row r="4">
          <cell r="A4" t="str">
            <v>BẢNG TÍNH TOÁN, ĐO BÓC KHỐI LƯỢNG HOÀN THÀNH ĐƯA VÀO QUYẾT TOÁN</v>
          </cell>
        </row>
      </sheetData>
      <sheetData sheetId="3553">
        <row r="4">
          <cell r="A4" t="str">
            <v>BẢNG TÍNH TOÁN, ĐO BÓC KHỐI LƯỢNG HOÀN THÀNH ĐƯA VÀO QUYẾT TOÁN</v>
          </cell>
        </row>
      </sheetData>
      <sheetData sheetId="3554">
        <row r="4">
          <cell r="A4" t="str">
            <v>BẢNG TÍNH TOÁN, ĐO BÓC KHỐI LƯỢNG HOÀN THÀNH ĐƯA VÀO QUYẾT TOÁN</v>
          </cell>
        </row>
      </sheetData>
      <sheetData sheetId="3555">
        <row r="4">
          <cell r="A4" t="str">
            <v>BẢNG TÍNH TOÁN, ĐO BÓC KHỐI LƯỢNG HOÀN THÀNH ĐƯA VÀO QUYẾT TOÁN</v>
          </cell>
        </row>
      </sheetData>
      <sheetData sheetId="3556">
        <row r="4">
          <cell r="A4" t="str">
            <v>BẢNG TÍNH TOÁN, ĐO BÓC KHỐI LƯỢNG HOÀN THÀNH ĐƯA VÀO QUYẾT TOÁN</v>
          </cell>
        </row>
      </sheetData>
      <sheetData sheetId="3557">
        <row r="4">
          <cell r="A4" t="str">
            <v>BẢNG TÍNH TOÁN, ĐO BÓC KHỐI LƯỢNG HOÀN THÀNH ĐƯA VÀO QUYẾT TOÁN</v>
          </cell>
        </row>
      </sheetData>
      <sheetData sheetId="3558">
        <row r="4">
          <cell r="A4" t="str">
            <v>BẢNG TÍNH TOÁN, ĐO BÓC KHỐI LƯỢNG HOÀN THÀNH ĐƯA VÀO QUYẾT TOÁN</v>
          </cell>
        </row>
      </sheetData>
      <sheetData sheetId="3559">
        <row r="4">
          <cell r="A4" t="str">
            <v>BẢNG TÍNH TOÁN, ĐO BÓC KHỐI LƯỢNG HOÀN THÀNH ĐƯA VÀO QUYẾT TOÁN</v>
          </cell>
        </row>
      </sheetData>
      <sheetData sheetId="3560">
        <row r="4">
          <cell r="A4" t="str">
            <v>BẢNG TÍNH TOÁN, ĐO BÓC KHỐI LƯỢNG HOÀN THÀNH ĐƯA VÀO QUYẾT TOÁN</v>
          </cell>
        </row>
      </sheetData>
      <sheetData sheetId="3561">
        <row r="4">
          <cell r="A4" t="str">
            <v>BẢNG TÍNH TOÁN, ĐO BÓC KHỐI LƯỢNG HOÀN THÀNH ĐƯA VÀO QUYẾT TOÁN</v>
          </cell>
        </row>
      </sheetData>
      <sheetData sheetId="3562">
        <row r="4">
          <cell r="A4" t="str">
            <v>BẢNG TÍNH TOÁN, ĐO BÓC KHỐI LƯỢNG HOÀN THÀNH ĐƯA VÀO QUYẾT TOÁN</v>
          </cell>
        </row>
      </sheetData>
      <sheetData sheetId="3563">
        <row r="4">
          <cell r="A4" t="str">
            <v>BẢNG TÍNH TOÁN, ĐO BÓC KHỐI LƯỢNG HOÀN THÀNH ĐƯA VÀO QUYẾT TOÁN</v>
          </cell>
        </row>
      </sheetData>
      <sheetData sheetId="3564">
        <row r="4">
          <cell r="A4" t="str">
            <v>BẢNG TÍNH TOÁN, ĐO BÓC KHỐI LƯỢNG HOÀN THÀNH ĐƯA VÀO QUYẾT TOÁN</v>
          </cell>
        </row>
      </sheetData>
      <sheetData sheetId="3565">
        <row r="4">
          <cell r="A4" t="str">
            <v>BẢNG TÍNH TOÁN, ĐO BÓC KHỐI LƯỢNG HOÀN THÀNH ĐƯA VÀO QUYẾT TOÁN</v>
          </cell>
        </row>
      </sheetData>
      <sheetData sheetId="3566">
        <row r="4">
          <cell r="A4" t="str">
            <v>BẢNG TÍNH TOÁN, ĐO BÓC KHỐI LƯỢNG HOÀN THÀNH ĐƯA VÀO QUYẾT TOÁN</v>
          </cell>
        </row>
      </sheetData>
      <sheetData sheetId="3567">
        <row r="4">
          <cell r="A4" t="str">
            <v>BẢNG TÍNH TOÁN, ĐO BÓC KHỐI LƯỢNG HOÀN THÀNH ĐƯA VÀO QUYẾT TOÁN</v>
          </cell>
        </row>
      </sheetData>
      <sheetData sheetId="3568">
        <row r="4">
          <cell r="A4" t="str">
            <v>BẢNG TÍNH TOÁN, ĐO BÓC KHỐI LƯỢNG HOÀN THÀNH ĐƯA VÀO QUYẾT TOÁN</v>
          </cell>
        </row>
      </sheetData>
      <sheetData sheetId="3569">
        <row r="4">
          <cell r="A4" t="str">
            <v>BẢNG TÍNH TOÁN, ĐO BÓC KHỐI LƯỢNG HOÀN THÀNH ĐƯA VÀO QUYẾT TOÁN</v>
          </cell>
        </row>
      </sheetData>
      <sheetData sheetId="3570">
        <row r="4">
          <cell r="A4" t="str">
            <v>BẢNG TÍNH TOÁN, ĐO BÓC KHỐI LƯỢNG HOÀN THÀNH ĐƯA VÀO QUYẾT TOÁN</v>
          </cell>
        </row>
      </sheetData>
      <sheetData sheetId="3571">
        <row r="4">
          <cell r="A4" t="str">
            <v>BẢNG TÍNH TOÁN, ĐO BÓC KHỐI LƯỢNG HOÀN THÀNH ĐƯA VÀO QUYẾT TOÁN</v>
          </cell>
        </row>
      </sheetData>
      <sheetData sheetId="3572">
        <row r="4">
          <cell r="A4" t="str">
            <v>BẢNG TÍNH TOÁN, ĐO BÓC KHỐI LƯỢNG HOÀN THÀNH ĐƯA VÀO QUYẾT TOÁN</v>
          </cell>
        </row>
      </sheetData>
      <sheetData sheetId="3573">
        <row r="4">
          <cell r="A4" t="str">
            <v>BẢNG TÍNH TOÁN, ĐO BÓC KHỐI LƯỢNG HOÀN THÀNH ĐƯA VÀO QUYẾT TOÁN</v>
          </cell>
        </row>
      </sheetData>
      <sheetData sheetId="3574">
        <row r="4">
          <cell r="A4" t="str">
            <v>BẢNG TÍNH TOÁN, ĐO BÓC KHỐI LƯỢNG HOÀN THÀNH ĐƯA VÀO QUYẾT TOÁN</v>
          </cell>
        </row>
      </sheetData>
      <sheetData sheetId="3575">
        <row r="4">
          <cell r="A4" t="str">
            <v>BẢNG TÍNH TOÁN, ĐO BÓC KHỐI LƯỢNG HOÀN THÀNH ĐƯA VÀO QUYẾT TOÁN</v>
          </cell>
        </row>
      </sheetData>
      <sheetData sheetId="3576">
        <row r="4">
          <cell r="A4" t="str">
            <v>BẢNG TÍNH TOÁN, ĐO BÓC KHỐI LƯỢNG HOÀN THÀNH ĐƯA VÀO QUYẾT TOÁN</v>
          </cell>
        </row>
      </sheetData>
      <sheetData sheetId="3577">
        <row r="4">
          <cell r="A4" t="str">
            <v>BẢNG TÍNH TOÁN, ĐO BÓC KHỐI LƯỢNG HOÀN THÀNH ĐƯA VÀO QUYẾT TOÁN</v>
          </cell>
        </row>
      </sheetData>
      <sheetData sheetId="3578">
        <row r="4">
          <cell r="A4" t="str">
            <v>BẢNG TÍNH TOÁN, ĐO BÓC KHỐI LƯỢNG HOÀN THÀNH ĐƯA VÀO QUYẾT TOÁN</v>
          </cell>
        </row>
      </sheetData>
      <sheetData sheetId="3579">
        <row r="4">
          <cell r="A4" t="str">
            <v>BẢNG TÍNH TOÁN, ĐO BÓC KHỐI LƯỢNG HOÀN THÀNH ĐƯA VÀO QUYẾT TOÁN</v>
          </cell>
        </row>
      </sheetData>
      <sheetData sheetId="3580">
        <row r="4">
          <cell r="A4" t="str">
            <v>BẢNG TÍNH TOÁN, ĐO BÓC KHỐI LƯỢNG HOÀN THÀNH ĐƯA VÀO QUYẾT TOÁN</v>
          </cell>
        </row>
      </sheetData>
      <sheetData sheetId="3581">
        <row r="4">
          <cell r="A4" t="str">
            <v>BẢNG TÍNH TOÁN, ĐO BÓC KHỐI LƯỢNG HOÀN THÀNH ĐƯA VÀO QUYẾT TOÁN</v>
          </cell>
        </row>
      </sheetData>
      <sheetData sheetId="3582">
        <row r="4">
          <cell r="A4" t="str">
            <v>BẢNG TÍNH TOÁN, ĐO BÓC KHỐI LƯỢNG HOÀN THÀNH ĐƯA VÀO QUYẾT TOÁN</v>
          </cell>
        </row>
      </sheetData>
      <sheetData sheetId="3583">
        <row r="4">
          <cell r="A4" t="str">
            <v>BẢNG TÍNH TOÁN, ĐO BÓC KHỐI LƯỢNG HOÀN THÀNH ĐƯA VÀO QUYẾT TOÁN</v>
          </cell>
        </row>
      </sheetData>
      <sheetData sheetId="3584">
        <row r="4">
          <cell r="A4" t="str">
            <v>BẢNG TÍNH TOÁN, ĐO BÓC KHỐI LƯỢNG HOÀN THÀNH ĐƯA VÀO QUYẾT TOÁN</v>
          </cell>
        </row>
      </sheetData>
      <sheetData sheetId="3585">
        <row r="4">
          <cell r="A4" t="str">
            <v>BẢNG TÍNH TOÁN, ĐO BÓC KHỐI LƯỢNG HOÀN THÀNH ĐƯA VÀO QUYẾT TOÁN</v>
          </cell>
        </row>
      </sheetData>
      <sheetData sheetId="3586">
        <row r="4">
          <cell r="A4" t="str">
            <v>BẢNG TÍNH TOÁN, ĐO BÓC KHỐI LƯỢNG HOÀN THÀNH ĐƯA VÀO QUYẾT TOÁN</v>
          </cell>
        </row>
      </sheetData>
      <sheetData sheetId="3587">
        <row r="4">
          <cell r="A4" t="str">
            <v>BẢNG TÍNH TOÁN, ĐO BÓC KHỐI LƯỢNG HOÀN THÀNH ĐƯA VÀO QUYẾT TOÁN</v>
          </cell>
        </row>
      </sheetData>
      <sheetData sheetId="3588">
        <row r="4">
          <cell r="A4" t="str">
            <v>BẢNG TÍNH TOÁN, ĐO BÓC KHỐI LƯỢNG HOÀN THÀNH ĐƯA VÀO QUYẾT TOÁN</v>
          </cell>
        </row>
      </sheetData>
      <sheetData sheetId="3589">
        <row r="4">
          <cell r="A4" t="str">
            <v>BẢNG TÍNH TOÁN, ĐO BÓC KHỐI LƯỢNG HOÀN THÀNH ĐƯA VÀO QUYẾT TOÁN</v>
          </cell>
        </row>
      </sheetData>
      <sheetData sheetId="3590">
        <row r="4">
          <cell r="A4" t="str">
            <v>BẢNG TÍNH TOÁN, ĐO BÓC KHỐI LƯỢNG HOÀN THÀNH ĐƯA VÀO QUYẾT TOÁN</v>
          </cell>
        </row>
      </sheetData>
      <sheetData sheetId="3591">
        <row r="4">
          <cell r="A4" t="str">
            <v>BẢNG TÍNH TOÁN, ĐO BÓC KHỐI LƯỢNG HOÀN THÀNH ĐƯA VÀO QUYẾT TOÁN</v>
          </cell>
        </row>
      </sheetData>
      <sheetData sheetId="3592">
        <row r="4">
          <cell r="A4" t="str">
            <v>BẢNG TÍNH TOÁN, ĐO BÓC KHỐI LƯỢNG HOÀN THÀNH ĐƯA VÀO QUYẾT TOÁN</v>
          </cell>
        </row>
      </sheetData>
      <sheetData sheetId="3593">
        <row r="4">
          <cell r="A4" t="str">
            <v>BẢNG TÍNH TOÁN, ĐO BÓC KHỐI LƯỢNG HOÀN THÀNH ĐƯA VÀO QUYẾT TOÁN</v>
          </cell>
        </row>
      </sheetData>
      <sheetData sheetId="3594">
        <row r="4">
          <cell r="A4" t="str">
            <v>BẢNG TÍNH TOÁN, ĐO BÓC KHỐI LƯỢNG HOÀN THÀNH ĐƯA VÀO QUYẾT TOÁN</v>
          </cell>
        </row>
      </sheetData>
      <sheetData sheetId="3595">
        <row r="4">
          <cell r="A4" t="str">
            <v>BẢNG TÍNH TOÁN, ĐO BÓC KHỐI LƯỢNG HOÀN THÀNH ĐƯA VÀO QUYẾT TOÁN</v>
          </cell>
        </row>
      </sheetData>
      <sheetData sheetId="3596">
        <row r="4">
          <cell r="A4" t="str">
            <v>BẢNG TÍNH TOÁN, ĐO BÓC KHỐI LƯỢNG HOÀN THÀNH ĐƯA VÀO QUYẾT TOÁN</v>
          </cell>
        </row>
      </sheetData>
      <sheetData sheetId="3597">
        <row r="4">
          <cell r="A4" t="str">
            <v>BẢNG TÍNH TOÁN, ĐO BÓC KHỐI LƯỢNG HOÀN THÀNH ĐƯA VÀO QUYẾT TOÁN</v>
          </cell>
        </row>
      </sheetData>
      <sheetData sheetId="3598">
        <row r="4">
          <cell r="A4" t="str">
            <v>BẢNG TÍNH TOÁN, ĐO BÓC KHỐI LƯỢNG HOÀN THÀNH ĐƯA VÀO QUYẾT TOÁN</v>
          </cell>
        </row>
      </sheetData>
      <sheetData sheetId="3599">
        <row r="4">
          <cell r="A4" t="str">
            <v>BẢNG TÍNH TOÁN, ĐO BÓC KHỐI LƯỢNG HOÀN THÀNH ĐƯA VÀO QUYẾT TOÁN</v>
          </cell>
        </row>
      </sheetData>
      <sheetData sheetId="3600">
        <row r="4">
          <cell r="A4" t="str">
            <v>BẢNG TÍNH TOÁN, ĐO BÓC KHỐI LƯỢNG HOÀN THÀNH ĐƯA VÀO QUYẾT TOÁN</v>
          </cell>
        </row>
      </sheetData>
      <sheetData sheetId="3601">
        <row r="4">
          <cell r="A4" t="str">
            <v>BẢNG TÍNH TOÁN, ĐO BÓC KHỐI LƯỢNG HOÀN THÀNH ĐƯA VÀO QUYẾT TOÁN</v>
          </cell>
        </row>
      </sheetData>
      <sheetData sheetId="3602">
        <row r="4">
          <cell r="A4" t="str">
            <v>BẢNG TÍNH TOÁN, ĐO BÓC KHỐI LƯỢNG HOÀN THÀNH ĐƯA VÀO QUYẾT TOÁN</v>
          </cell>
        </row>
      </sheetData>
      <sheetData sheetId="3603">
        <row r="4">
          <cell r="A4" t="str">
            <v>BẢNG TÍNH TOÁN, ĐO BÓC KHỐI LƯỢNG HOÀN THÀNH ĐƯA VÀO QUYẾT TOÁN</v>
          </cell>
        </row>
      </sheetData>
      <sheetData sheetId="3604">
        <row r="4">
          <cell r="A4" t="str">
            <v>BẢNG TÍNH TOÁN, ĐO BÓC KHỐI LƯỢNG HOÀN THÀNH ĐƯA VÀO QUYẾT TOÁN</v>
          </cell>
        </row>
      </sheetData>
      <sheetData sheetId="3605">
        <row r="4">
          <cell r="A4" t="str">
            <v>BẢNG TÍNH TOÁN, ĐO BÓC KHỐI LƯỢNG HOÀN THÀNH ĐƯA VÀO QUYẾT TOÁN</v>
          </cell>
        </row>
      </sheetData>
      <sheetData sheetId="3606">
        <row r="4">
          <cell r="A4" t="str">
            <v>BẢNG TÍNH TOÁN, ĐO BÓC KHỐI LƯỢNG HOÀN THÀNH ĐƯA VÀO QUYẾT TOÁN</v>
          </cell>
        </row>
      </sheetData>
      <sheetData sheetId="3607">
        <row r="4">
          <cell r="A4" t="str">
            <v>BẢNG TÍNH TOÁN, ĐO BÓC KHỐI LƯỢNG HOÀN THÀNH ĐƯA VÀO QUYẾT TOÁN</v>
          </cell>
        </row>
      </sheetData>
      <sheetData sheetId="3608">
        <row r="4">
          <cell r="A4" t="str">
            <v>BẢNG TÍNH TOÁN, ĐO BÓC KHỐI LƯỢNG HOÀN THÀNH ĐƯA VÀO QUYẾT TOÁN</v>
          </cell>
        </row>
      </sheetData>
      <sheetData sheetId="3609">
        <row r="4">
          <cell r="A4" t="str">
            <v>BẢNG TÍNH TOÁN, ĐO BÓC KHỐI LƯỢNG HOÀN THÀNH ĐƯA VÀO QUYẾT TOÁN</v>
          </cell>
        </row>
      </sheetData>
      <sheetData sheetId="3610">
        <row r="4">
          <cell r="A4" t="str">
            <v>BẢNG TÍNH TOÁN, ĐO BÓC KHỐI LƯỢNG HOÀN THÀNH ĐƯA VÀO QUYẾT TOÁN</v>
          </cell>
        </row>
      </sheetData>
      <sheetData sheetId="3611">
        <row r="4">
          <cell r="A4" t="str">
            <v>BẢNG TÍNH TOÁN, ĐO BÓC KHỐI LƯỢNG HOÀN THÀNH ĐƯA VÀO QUYẾT TOÁN</v>
          </cell>
        </row>
      </sheetData>
      <sheetData sheetId="3612">
        <row r="4">
          <cell r="A4" t="str">
            <v>BẢNG TÍNH TOÁN, ĐO BÓC KHỐI LƯỢNG HOÀN THÀNH ĐƯA VÀO QUYẾT TOÁN</v>
          </cell>
        </row>
      </sheetData>
      <sheetData sheetId="3613">
        <row r="4">
          <cell r="A4" t="str">
            <v>BẢNG TÍNH TOÁN, ĐO BÓC KHỐI LƯỢNG HOÀN THÀNH ĐƯA VÀO QUYẾT TOÁN</v>
          </cell>
        </row>
      </sheetData>
      <sheetData sheetId="3614">
        <row r="4">
          <cell r="A4" t="str">
            <v>BẢNG TÍNH TOÁN, ĐO BÓC KHỐI LƯỢNG HOÀN THÀNH ĐƯA VÀO QUYẾT TOÁN</v>
          </cell>
        </row>
      </sheetData>
      <sheetData sheetId="3615">
        <row r="9">
          <cell r="A9" t="str">
            <v>A</v>
          </cell>
        </row>
      </sheetData>
      <sheetData sheetId="3616">
        <row r="9">
          <cell r="A9" t="str">
            <v>A</v>
          </cell>
        </row>
      </sheetData>
      <sheetData sheetId="3617">
        <row r="4">
          <cell r="A4" t="str">
            <v>BẢNG TÍNH TOÁN, ĐO BÓC KHỐI LƯỢNG HOÀN THÀNH ĐƯA VÀO QUYẾT TOÁN</v>
          </cell>
        </row>
      </sheetData>
      <sheetData sheetId="3618">
        <row r="9">
          <cell r="A9" t="str">
            <v>A</v>
          </cell>
        </row>
      </sheetData>
      <sheetData sheetId="3619">
        <row r="9">
          <cell r="A9" t="str">
            <v>A</v>
          </cell>
        </row>
      </sheetData>
      <sheetData sheetId="3620">
        <row r="4">
          <cell r="A4" t="str">
            <v>BẢNG TÍNH TOÁN, ĐO BÓC KHỐI LƯỢNG HOÀN THÀNH ĐƯA VÀO QUYẾT TOÁN</v>
          </cell>
        </row>
      </sheetData>
      <sheetData sheetId="3621">
        <row r="4">
          <cell r="A4" t="str">
            <v>BẢNG TÍNH TOÁN, ĐO BÓC KHỐI LƯỢNG HOÀN THÀNH ĐƯA VÀO QUYẾT TOÁN</v>
          </cell>
        </row>
      </sheetData>
      <sheetData sheetId="3622">
        <row r="9">
          <cell r="A9" t="str">
            <v>A</v>
          </cell>
        </row>
      </sheetData>
      <sheetData sheetId="3623">
        <row r="9">
          <cell r="A9" t="str">
            <v>A</v>
          </cell>
        </row>
      </sheetData>
      <sheetData sheetId="3624">
        <row r="4">
          <cell r="A4" t="str">
            <v>BẢNG TÍNH TOÁN, ĐO BÓC KHỐI LƯỢNG HOÀN THÀNH ĐƯA VÀO QUYẾT TOÁN</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4">
          <cell r="A4" t="str">
            <v>BẢNG TÍNH TOÁN, ĐO BÓC KHỐI LƯỢNG HOÀN THÀNH ĐƯA VÀO QUYẾT TOÁN</v>
          </cell>
        </row>
      </sheetData>
      <sheetData sheetId="3630">
        <row r="9">
          <cell r="A9" t="str">
            <v>A</v>
          </cell>
        </row>
      </sheetData>
      <sheetData sheetId="3631">
        <row r="9">
          <cell r="A9" t="str">
            <v>A</v>
          </cell>
        </row>
      </sheetData>
      <sheetData sheetId="3632">
        <row r="9">
          <cell r="A9" t="str">
            <v>A</v>
          </cell>
        </row>
      </sheetData>
      <sheetData sheetId="3633">
        <row r="4">
          <cell r="A4" t="str">
            <v>BẢNG TÍNH TOÁN, ĐO BÓC KHỐI LƯỢNG HOÀN THÀNH ĐƯA VÀO QUYẾT TOÁN</v>
          </cell>
        </row>
      </sheetData>
      <sheetData sheetId="3634">
        <row r="4">
          <cell r="A4" t="str">
            <v>BẢNG TÍNH TOÁN, ĐO BÓC KHỐI LƯỢNG HOÀN THÀNH ĐƯA VÀO QUYẾT TOÁN</v>
          </cell>
        </row>
      </sheetData>
      <sheetData sheetId="3635">
        <row r="4">
          <cell r="A4" t="str">
            <v>BẢNG TÍNH TOÁN, ĐO BÓC KHỐI LƯỢNG HOÀN THÀNH ĐƯA VÀO QUYẾT TOÁN</v>
          </cell>
        </row>
      </sheetData>
      <sheetData sheetId="3636">
        <row r="9">
          <cell r="A9" t="str">
            <v>A</v>
          </cell>
        </row>
      </sheetData>
      <sheetData sheetId="3637">
        <row r="4">
          <cell r="A4" t="str">
            <v>BẢNG TÍNH TOÁN, ĐO BÓC KHỐI LƯỢNG HOÀN THÀNH ĐƯA VÀO QUYẾT TOÁN</v>
          </cell>
        </row>
      </sheetData>
      <sheetData sheetId="3638">
        <row r="4">
          <cell r="A4" t="str">
            <v>BẢNG TÍNH TOÁN, ĐO BÓC KHỐI LƯỢNG HOÀN THÀNH ĐƯA VÀO QUYẾT TOÁN</v>
          </cell>
        </row>
      </sheetData>
      <sheetData sheetId="3639">
        <row r="9">
          <cell r="A9" t="str">
            <v>A</v>
          </cell>
        </row>
      </sheetData>
      <sheetData sheetId="3640">
        <row r="4">
          <cell r="A4" t="str">
            <v>BẢNG TÍNH TOÁN, ĐO BÓC KHỐI LƯỢNG HOÀN THÀNH ĐƯA VÀO QUYẾT TOÁN</v>
          </cell>
        </row>
      </sheetData>
      <sheetData sheetId="3641">
        <row r="9">
          <cell r="A9" t="str">
            <v>A</v>
          </cell>
        </row>
      </sheetData>
      <sheetData sheetId="3642">
        <row r="4">
          <cell r="A4" t="str">
            <v>BẢNG TÍNH TOÁN, ĐO BÓC KHỐI LƯỢNG HOÀN THÀNH ĐƯA VÀO QUYẾT TOÁN</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4">
          <cell r="A4" t="str">
            <v>BẢNG TÍNH TOÁN, ĐO BÓC KHỐI LƯỢNG HOÀN THÀNH ĐƯA VÀO QUYẾT TOÁN</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4">
          <cell r="A4" t="str">
            <v>BẢNG TÍNH TOÁN, ĐO BÓC KHỐI LƯỢNG HOÀN THÀNH ĐƯA VÀO QUYẾT TOÁN</v>
          </cell>
        </row>
      </sheetData>
      <sheetData sheetId="3667">
        <row r="9">
          <cell r="A9" t="str">
            <v>A</v>
          </cell>
        </row>
      </sheetData>
      <sheetData sheetId="3668">
        <row r="4">
          <cell r="A4" t="str">
            <v>BẢNG TÍNH TOÁN, ĐO BÓC KHỐI LƯỢNG HOÀN THÀNH ĐƯA VÀO QUYẾT TOÁN</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4">
          <cell r="A4" t="str">
            <v>BẢNG TÍNH TOÁN, ĐO BÓC KHỐI LƯỢNG HOÀN THÀNH ĐƯA VÀO QUYẾT TOÁN</v>
          </cell>
        </row>
      </sheetData>
      <sheetData sheetId="3760">
        <row r="4">
          <cell r="A4" t="str">
            <v>BẢNG TÍNH TOÁN, ĐO BÓC KHỐI LƯỢNG HOÀN THÀNH ĐƯA VÀO QUYẾT TOÁN</v>
          </cell>
        </row>
      </sheetData>
      <sheetData sheetId="3761">
        <row r="4">
          <cell r="A4" t="str">
            <v>BẢNG TÍNH TOÁN, ĐO BÓC KHỐI LƯỢNG HOÀN THÀNH ĐƯA VÀO QUYẾT TOÁN</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4">
          <cell r="A4" t="str">
            <v>BẢNG TÍNH TOÁN, ĐO BÓC KHỐI LƯỢNG HOÀN THÀNH ĐƯA VÀO QUYẾT TOÁN</v>
          </cell>
        </row>
      </sheetData>
      <sheetData sheetId="3767">
        <row r="4">
          <cell r="A4" t="str">
            <v>BẢNG TÍNH TOÁN, ĐO BÓC KHỐI LƯỢNG HOÀN THÀNH ĐƯA VÀO QUYẾT TOÁN</v>
          </cell>
        </row>
      </sheetData>
      <sheetData sheetId="3768">
        <row r="4">
          <cell r="A4" t="str">
            <v>BẢNG TÍNH TOÁN, ĐO BÓC KHỐI LƯỢNG HOÀN THÀNH ĐƯA VÀO QUYẾT TOÁN</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4">
          <cell r="A4" t="str">
            <v>BẢNG TÍNH TOÁN, ĐO BÓC KHỐI LƯỢNG HOÀN THÀNH ĐƯA VÀO QUYẾT TOÁN</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4">
          <cell r="A4" t="str">
            <v>BẢNG TÍNH TOÁN, ĐO BÓC KHỐI LƯỢNG HOÀN THÀNH ĐƯA VÀO QUYẾT TOÁN</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4">
          <cell r="A4" t="str">
            <v>BẢNG TÍNH TOÁN, ĐO BÓC KHỐI LƯỢNG HOÀN THÀNH ĐƯA VÀO QUYẾT TOÁN</v>
          </cell>
        </row>
      </sheetData>
      <sheetData sheetId="3813">
        <row r="4">
          <cell r="A4" t="str">
            <v>BẢNG TÍNH TOÁN, ĐO BÓC KHỐI LƯỢNG HOÀN THÀNH ĐƯA VÀO QUYẾT TOÁN</v>
          </cell>
        </row>
      </sheetData>
      <sheetData sheetId="3814">
        <row r="4">
          <cell r="A4" t="str">
            <v>BẢNG TÍNH TOÁN, ĐO BÓC KHỐI LƯỢNG HOÀN THÀNH ĐƯA VÀO QUYẾT TOÁN</v>
          </cell>
        </row>
      </sheetData>
      <sheetData sheetId="3815">
        <row r="4">
          <cell r="A4" t="str">
            <v>BẢNG TÍNH TOÁN, ĐO BÓC KHỐI LƯỢNG HOÀN THÀNH ĐƯA VÀO QUYẾT TOÁN</v>
          </cell>
        </row>
      </sheetData>
      <sheetData sheetId="3816">
        <row r="4">
          <cell r="A4" t="str">
            <v>BẢNG TÍNH TOÁN, ĐO BÓC KHỐI LƯỢNG HOÀN THÀNH ĐƯA VÀO QUYẾT TOÁN</v>
          </cell>
        </row>
      </sheetData>
      <sheetData sheetId="3817">
        <row r="9">
          <cell r="A9" t="str">
            <v>A</v>
          </cell>
        </row>
      </sheetData>
      <sheetData sheetId="3818">
        <row r="4">
          <cell r="A4" t="str">
            <v>BẢNG TÍNH TOÁN, ĐO BÓC KHỐI LƯỢNG HOÀN THÀNH ĐƯA VÀO QUYẾT TOÁN</v>
          </cell>
        </row>
      </sheetData>
      <sheetData sheetId="3819">
        <row r="4">
          <cell r="A4" t="str">
            <v>BẢNG TÍNH TOÁN, ĐO BÓC KHỐI LƯỢNG HOÀN THÀNH ĐƯA VÀO QUYẾT TOÁN</v>
          </cell>
        </row>
      </sheetData>
      <sheetData sheetId="3820">
        <row r="4">
          <cell r="A4" t="str">
            <v>BẢNG TÍNH TOÁN, ĐO BÓC KHỐI LƯỢNG HOÀN THÀNH ĐƯA VÀO QUYẾT TOÁN</v>
          </cell>
        </row>
      </sheetData>
      <sheetData sheetId="3821">
        <row r="4">
          <cell r="A4" t="str">
            <v>BẢNG TÍNH TOÁN, ĐO BÓC KHỐI LƯỢNG HOÀN THÀNH ĐƯA VÀO QUYẾT TOÁN</v>
          </cell>
        </row>
      </sheetData>
      <sheetData sheetId="3822">
        <row r="4">
          <cell r="A4" t="str">
            <v>BẢNG TÍNH TOÁN, ĐO BÓC KHỐI LƯỢNG HOÀN THÀNH ĐƯA VÀO QUYẾT TOÁN</v>
          </cell>
        </row>
      </sheetData>
      <sheetData sheetId="3823">
        <row r="4">
          <cell r="A4" t="str">
            <v>BẢNG TÍNH TOÁN, ĐO BÓC KHỐI LƯỢNG HOÀN THÀNH ĐƯA VÀO QUYẾT TOÁN</v>
          </cell>
        </row>
      </sheetData>
      <sheetData sheetId="3824">
        <row r="9">
          <cell r="A9" t="str">
            <v>A</v>
          </cell>
        </row>
      </sheetData>
      <sheetData sheetId="3825">
        <row r="4">
          <cell r="A4" t="str">
            <v>BẢNG TÍNH TOÁN, ĐO BÓC KHỐI LƯỢNG HOÀN THÀNH ĐƯA VÀO QUYẾT TOÁN</v>
          </cell>
        </row>
      </sheetData>
      <sheetData sheetId="3826">
        <row r="4">
          <cell r="A4" t="str">
            <v>BẢNG TÍNH TOÁN, ĐO BÓC KHỐI LƯỢNG HOÀN THÀNH ĐƯA VÀO QUYẾT TOÁN</v>
          </cell>
        </row>
      </sheetData>
      <sheetData sheetId="3827">
        <row r="4">
          <cell r="A4" t="str">
            <v>BẢNG TÍNH TOÁN, ĐO BÓC KHỐI LƯỢNG HOÀN THÀNH ĐƯA VÀO QUYẾT TOÁN</v>
          </cell>
        </row>
      </sheetData>
      <sheetData sheetId="3828">
        <row r="4">
          <cell r="A4" t="str">
            <v>BẢNG TÍNH TOÁN, ĐO BÓC KHỐI LƯỢNG HOÀN THÀNH ĐƯA VÀO QUYẾT TOÁN</v>
          </cell>
        </row>
      </sheetData>
      <sheetData sheetId="3829">
        <row r="9">
          <cell r="A9" t="str">
            <v>A</v>
          </cell>
        </row>
      </sheetData>
      <sheetData sheetId="3830">
        <row r="9">
          <cell r="A9" t="str">
            <v>A</v>
          </cell>
        </row>
      </sheetData>
      <sheetData sheetId="3831">
        <row r="9">
          <cell r="A9" t="str">
            <v>A</v>
          </cell>
        </row>
      </sheetData>
      <sheetData sheetId="3832">
        <row r="4">
          <cell r="A4" t="str">
            <v>BẢNG TÍNH TOÁN, ĐO BÓC KHỐI LƯỢNG HOÀN THÀNH ĐƯA VÀO QUYẾT TOÁN</v>
          </cell>
        </row>
      </sheetData>
      <sheetData sheetId="3833">
        <row r="9">
          <cell r="A9" t="str">
            <v>A</v>
          </cell>
        </row>
      </sheetData>
      <sheetData sheetId="3834">
        <row r="9">
          <cell r="A9" t="str">
            <v>A</v>
          </cell>
        </row>
      </sheetData>
      <sheetData sheetId="3835">
        <row r="4">
          <cell r="A4" t="str">
            <v>BẢNG TÍNH TOÁN, ĐO BÓC KHỐI LƯỢNG HOÀN THÀNH ĐƯA VÀO QUYẾT TOÁN</v>
          </cell>
        </row>
      </sheetData>
      <sheetData sheetId="3836">
        <row r="9">
          <cell r="A9" t="str">
            <v>A</v>
          </cell>
        </row>
      </sheetData>
      <sheetData sheetId="3837">
        <row r="4">
          <cell r="A4" t="str">
            <v>BẢNG TÍNH TOÁN, ĐO BÓC KHỐI LƯỢNG HOÀN THÀNH ĐƯA VÀO QUYẾT TOÁN</v>
          </cell>
        </row>
      </sheetData>
      <sheetData sheetId="3838">
        <row r="4">
          <cell r="A4" t="str">
            <v>BẢNG TÍNH TOÁN, ĐO BÓC KHỐI LƯỢNG HOÀN THÀNH ĐƯA VÀO QUYẾT TOÁN</v>
          </cell>
        </row>
      </sheetData>
      <sheetData sheetId="3839">
        <row r="4">
          <cell r="A4" t="str">
            <v>BẢNG TÍNH TOÁN, ĐO BÓC KHỐI LƯỢNG HOÀN THÀNH ĐƯA VÀO QUYẾT TOÁN</v>
          </cell>
        </row>
      </sheetData>
      <sheetData sheetId="3840">
        <row r="9">
          <cell r="A9" t="str">
            <v>A</v>
          </cell>
        </row>
      </sheetData>
      <sheetData sheetId="3841">
        <row r="4">
          <cell r="A4" t="str">
            <v>BẢNG TÍNH TOÁN, ĐO BÓC KHỐI LƯỢNG HOÀN THÀNH ĐƯA VÀO QUYẾT TOÁN</v>
          </cell>
        </row>
      </sheetData>
      <sheetData sheetId="3842">
        <row r="9">
          <cell r="A9" t="str">
            <v>A</v>
          </cell>
        </row>
      </sheetData>
      <sheetData sheetId="3843">
        <row r="4">
          <cell r="A4" t="str">
            <v>BẢNG TÍNH TOÁN, ĐO BÓC KHỐI LƯỢNG HOÀN THÀNH ĐƯA VÀO QUYẾT TOÁN</v>
          </cell>
        </row>
      </sheetData>
      <sheetData sheetId="3844">
        <row r="4">
          <cell r="A4" t="str">
            <v>BẢNG TÍNH TOÁN, ĐO BÓC KHỐI LƯỢNG HOÀN THÀNH ĐƯA VÀO QUYẾT TOÁN</v>
          </cell>
        </row>
      </sheetData>
      <sheetData sheetId="3845">
        <row r="4">
          <cell r="A4" t="str">
            <v>BẢNG TÍNH TOÁN, ĐO BÓC KHỐI LƯỢNG HOÀN THÀNH ĐƯA VÀO QUYẾT TOÁN</v>
          </cell>
        </row>
      </sheetData>
      <sheetData sheetId="3846">
        <row r="4">
          <cell r="A4" t="str">
            <v>BẢNG TÍNH TOÁN, ĐO BÓC KHỐI LƯỢNG HOÀN THÀNH ĐƯA VÀO QUYẾT TOÁN</v>
          </cell>
        </row>
      </sheetData>
      <sheetData sheetId="3847">
        <row r="4">
          <cell r="A4" t="str">
            <v>BẢNG TÍNH TOÁN, ĐO BÓC KHỐI LƯỢNG HOÀN THÀNH ĐƯA VÀO QUYẾT TOÁN</v>
          </cell>
        </row>
      </sheetData>
      <sheetData sheetId="3848">
        <row r="4">
          <cell r="A4" t="str">
            <v>BẢNG TÍNH TOÁN, ĐO BÓC KHỐI LƯỢNG HOÀN THÀNH ĐƯA VÀO QUYẾT TOÁN</v>
          </cell>
        </row>
      </sheetData>
      <sheetData sheetId="3849">
        <row r="9">
          <cell r="A9" t="str">
            <v>A</v>
          </cell>
        </row>
      </sheetData>
      <sheetData sheetId="3850">
        <row r="4">
          <cell r="A4" t="str">
            <v>BẢNG TÍNH TOÁN, ĐO BÓC KHỐI LƯỢNG HOÀN THÀNH ĐƯA VÀO QUYẾT TOÁN</v>
          </cell>
        </row>
      </sheetData>
      <sheetData sheetId="3851">
        <row r="4">
          <cell r="A4" t="str">
            <v>BẢNG TÍNH TOÁN, ĐO BÓC KHỐI LƯỢNG HOÀN THÀNH ĐƯA VÀO QUYẾT TOÁN</v>
          </cell>
        </row>
      </sheetData>
      <sheetData sheetId="3852">
        <row r="4">
          <cell r="A4" t="str">
            <v>BẢNG TÍNH TOÁN, ĐO BÓC KHỐI LƯỢNG HOÀN THÀNH ĐƯA VÀO QUYẾT TOÁN</v>
          </cell>
        </row>
      </sheetData>
      <sheetData sheetId="3853">
        <row r="4">
          <cell r="A4" t="str">
            <v>BẢNG TÍNH TOÁN, ĐO BÓC KHỐI LƯỢNG HOÀN THÀNH ĐƯA VÀO QUYẾT TOÁN</v>
          </cell>
        </row>
      </sheetData>
      <sheetData sheetId="3854">
        <row r="4">
          <cell r="A4" t="str">
            <v>BẢNG TÍNH TOÁN, ĐO BÓC KHỐI LƯỢNG HOÀN THÀNH ĐƯA VÀO QUYẾT TOÁN</v>
          </cell>
        </row>
      </sheetData>
      <sheetData sheetId="3855">
        <row r="4">
          <cell r="A4" t="str">
            <v>BẢNG TÍNH TOÁN, ĐO BÓC KHỐI LƯỢNG HOÀN THÀNH ĐƯA VÀO QUYẾT TOÁN</v>
          </cell>
        </row>
      </sheetData>
      <sheetData sheetId="3856">
        <row r="9">
          <cell r="A9" t="str">
            <v>A</v>
          </cell>
        </row>
      </sheetData>
      <sheetData sheetId="3857">
        <row r="4">
          <cell r="A4" t="str">
            <v>BẢNG TÍNH TOÁN, ĐO BÓC KHỐI LƯỢNG HOÀN THÀNH ĐƯA VÀO QUYẾT TOÁN</v>
          </cell>
        </row>
      </sheetData>
      <sheetData sheetId="3858">
        <row r="4">
          <cell r="A4" t="str">
            <v>BẢNG TÍNH TOÁN, ĐO BÓC KHỐI LƯỢNG HOÀN THÀNH ĐƯA VÀO QUYẾT TOÁN</v>
          </cell>
        </row>
      </sheetData>
      <sheetData sheetId="3859">
        <row r="4">
          <cell r="A4" t="str">
            <v>BẢNG TÍNH TOÁN, ĐO BÓC KHỐI LƯỢNG HOÀN THÀNH ĐƯA VÀO QUYẾT TOÁN</v>
          </cell>
        </row>
      </sheetData>
      <sheetData sheetId="3860">
        <row r="4">
          <cell r="A4" t="str">
            <v>BẢNG TÍNH TOÁN, ĐO BÓC KHỐI LƯỢNG HOÀN THÀNH ĐƯA VÀO QUYẾT TOÁN</v>
          </cell>
        </row>
      </sheetData>
      <sheetData sheetId="3861">
        <row r="4">
          <cell r="A4" t="str">
            <v>BẢNG TÍNH TOÁN, ĐO BÓC KHỐI LƯỢNG HOÀN THÀNH ĐƯA VÀO QUYẾT TOÁN</v>
          </cell>
        </row>
      </sheetData>
      <sheetData sheetId="3862">
        <row r="9">
          <cell r="A9" t="str">
            <v>A</v>
          </cell>
        </row>
      </sheetData>
      <sheetData sheetId="3863">
        <row r="4">
          <cell r="A4" t="str">
            <v>BẢNG TÍNH TOÁN, ĐO BÓC KHỐI LƯỢNG HOÀN THÀNH ĐƯA VÀO QUYẾT TOÁN</v>
          </cell>
        </row>
      </sheetData>
      <sheetData sheetId="3864">
        <row r="4">
          <cell r="A4" t="str">
            <v>BẢNG TÍNH TOÁN, ĐO BÓC KHỐI LƯỢNG HOÀN THÀNH ĐƯA VÀO QUYẾT TOÁN</v>
          </cell>
        </row>
      </sheetData>
      <sheetData sheetId="3865">
        <row r="4">
          <cell r="A4" t="str">
            <v>BẢNG TÍNH TOÁN, ĐO BÓC KHỐI LƯỢNG HOÀN THÀNH ĐƯA VÀO QUYẾT TOÁN</v>
          </cell>
        </row>
      </sheetData>
      <sheetData sheetId="3866">
        <row r="4">
          <cell r="A4" t="str">
            <v>BẢNG TÍNH TOÁN, ĐO BÓC KHỐI LƯỢNG HOÀN THÀNH ĐƯA VÀO QUYẾT TOÁN</v>
          </cell>
        </row>
      </sheetData>
      <sheetData sheetId="3867">
        <row r="4">
          <cell r="A4" t="str">
            <v>BẢNG TÍNH TOÁN, ĐO BÓC KHỐI LƯỢNG HOÀN THÀNH ĐƯA VÀO QUYẾT TOÁN</v>
          </cell>
        </row>
      </sheetData>
      <sheetData sheetId="3868">
        <row r="9">
          <cell r="A9" t="str">
            <v>A</v>
          </cell>
        </row>
      </sheetData>
      <sheetData sheetId="3869">
        <row r="4">
          <cell r="A4" t="str">
            <v>BẢNG TÍNH TOÁN, ĐO BÓC KHỐI LƯỢNG HOÀN THÀNH ĐƯA VÀO QUYẾT TOÁN</v>
          </cell>
        </row>
      </sheetData>
      <sheetData sheetId="3870">
        <row r="4">
          <cell r="A4" t="str">
            <v>BẢNG TÍNH TOÁN, ĐO BÓC KHỐI LƯỢNG HOÀN THÀNH ĐƯA VÀO QUYẾT TOÁN</v>
          </cell>
        </row>
      </sheetData>
      <sheetData sheetId="3871">
        <row r="4">
          <cell r="A4" t="str">
            <v>BẢNG TÍNH TOÁN, ĐO BÓC KHỐI LƯỢNG HOÀN THÀNH ĐƯA VÀO QUYẾT TOÁN</v>
          </cell>
        </row>
      </sheetData>
      <sheetData sheetId="3872">
        <row r="4">
          <cell r="A4" t="str">
            <v>BẢNG TÍNH TOÁN, ĐO BÓC KHỐI LƯỢNG HOÀN THÀNH ĐƯA VÀO QUYẾT TOÁN</v>
          </cell>
        </row>
      </sheetData>
      <sheetData sheetId="3873">
        <row r="4">
          <cell r="A4" t="str">
            <v>BẢNG TÍNH TOÁN, ĐO BÓC KHỐI LƯỢNG HOÀN THÀNH ĐƯA VÀO QUYẾT TOÁN</v>
          </cell>
        </row>
      </sheetData>
      <sheetData sheetId="3874">
        <row r="4">
          <cell r="A4" t="str">
            <v>BẢNG TÍNH TOÁN, ĐO BÓC KHỐI LƯỢNG HOÀN THÀNH ĐƯA VÀO QUYẾT TOÁN</v>
          </cell>
        </row>
      </sheetData>
      <sheetData sheetId="3875">
        <row r="9">
          <cell r="A9" t="str">
            <v>A</v>
          </cell>
        </row>
      </sheetData>
      <sheetData sheetId="3876">
        <row r="4">
          <cell r="A4" t="str">
            <v>BẢNG TÍNH TOÁN, ĐO BÓC KHỐI LƯỢNG HOÀN THÀNH ĐƯA VÀO QUYẾT TOÁN</v>
          </cell>
        </row>
      </sheetData>
      <sheetData sheetId="3877">
        <row r="4">
          <cell r="A4" t="str">
            <v>BẢNG TÍNH TOÁN, ĐO BÓC KHỐI LƯỢNG HOÀN THÀNH ĐƯA VÀO QUYẾT TOÁN</v>
          </cell>
        </row>
      </sheetData>
      <sheetData sheetId="3878">
        <row r="4">
          <cell r="A4" t="str">
            <v>BẢNG TÍNH TOÁN, ĐO BÓC KHỐI LƯỢNG HOÀN THÀNH ĐƯA VÀO QUYẾT TOÁN</v>
          </cell>
        </row>
      </sheetData>
      <sheetData sheetId="3879">
        <row r="4">
          <cell r="A4" t="str">
            <v>BẢNG TÍNH TOÁN, ĐO BÓC KHỐI LƯỢNG HOÀN THÀNH ĐƯA VÀO QUYẾT TOÁN</v>
          </cell>
        </row>
      </sheetData>
      <sheetData sheetId="3880">
        <row r="4">
          <cell r="A4" t="str">
            <v>BẢNG TÍNH TOÁN, ĐO BÓC KHỐI LƯỢNG HOÀN THÀNH ĐƯA VÀO QUYẾT TOÁN</v>
          </cell>
        </row>
      </sheetData>
      <sheetData sheetId="3881">
        <row r="4">
          <cell r="A4" t="str">
            <v>BẢNG TÍNH TOÁN, ĐO BÓC KHỐI LƯỢNG HOÀN THÀNH ĐƯA VÀO QUYẾT TOÁN</v>
          </cell>
        </row>
      </sheetData>
      <sheetData sheetId="3882">
        <row r="4">
          <cell r="A4" t="str">
            <v>BẢNG TÍNH TOÁN, ĐO BÓC KHỐI LƯỢNG HOÀN THÀNH ĐƯA VÀO QUYẾT TOÁN</v>
          </cell>
        </row>
      </sheetData>
      <sheetData sheetId="3883">
        <row r="4">
          <cell r="A4" t="str">
            <v>BẢNG TÍNH TOÁN, ĐO BÓC KHỐI LƯỢNG HOÀN THÀNH ĐƯA VÀO QUYẾT TOÁN</v>
          </cell>
        </row>
      </sheetData>
      <sheetData sheetId="3884">
        <row r="4">
          <cell r="A4" t="str">
            <v>BẢNG TÍNH TOÁN, ĐO BÓC KHỐI LƯỢNG HOÀN THÀNH ĐƯA VÀO QUYẾT TOÁN</v>
          </cell>
        </row>
      </sheetData>
      <sheetData sheetId="3885">
        <row r="4">
          <cell r="A4" t="str">
            <v>BẢNG TÍNH TOÁN, ĐO BÓC KHỐI LƯỢNG HOÀN THÀNH ĐƯA VÀO QUYẾT TOÁN</v>
          </cell>
        </row>
      </sheetData>
      <sheetData sheetId="3886">
        <row r="4">
          <cell r="A4" t="str">
            <v>BẢNG TÍNH TOÁN, ĐO BÓC KHỐI LƯỢNG HOÀN THÀNH ĐƯA VÀO QUYẾT TOÁN</v>
          </cell>
        </row>
      </sheetData>
      <sheetData sheetId="3887">
        <row r="4">
          <cell r="A4" t="str">
            <v>BẢNG TÍNH TOÁN, ĐO BÓC KHỐI LƯỢNG HOÀN THÀNH ĐƯA VÀO QUYẾT TOÁN</v>
          </cell>
        </row>
      </sheetData>
      <sheetData sheetId="3888">
        <row r="4">
          <cell r="A4" t="str">
            <v>BẢNG TÍNH TOÁN, ĐO BÓC KHỐI LƯỢNG HOÀN THÀNH ĐƯA VÀO QUYẾT TOÁN</v>
          </cell>
        </row>
      </sheetData>
      <sheetData sheetId="3889">
        <row r="4">
          <cell r="A4" t="str">
            <v>BẢNG TÍNH TOÁN, ĐO BÓC KHỐI LƯỢNG HOÀN THÀNH ĐƯA VÀO QUYẾT TOÁN</v>
          </cell>
        </row>
      </sheetData>
      <sheetData sheetId="3890">
        <row r="4">
          <cell r="A4" t="str">
            <v>BẢNG TÍNH TOÁN, ĐO BÓC KHỐI LƯỢNG HOÀN THÀNH ĐƯA VÀO QUYẾT TOÁN</v>
          </cell>
        </row>
      </sheetData>
      <sheetData sheetId="3891">
        <row r="4">
          <cell r="A4" t="str">
            <v>BẢNG TÍNH TOÁN, ĐO BÓC KHỐI LƯỢNG HOÀN THÀNH ĐƯA VÀO QUYẾT TOÁN</v>
          </cell>
        </row>
      </sheetData>
      <sheetData sheetId="3892">
        <row r="4">
          <cell r="A4" t="str">
            <v>BẢNG TÍNH TOÁN, ĐO BÓC KHỐI LƯỢNG HOÀN THÀNH ĐƯA VÀO QUYẾT TOÁN</v>
          </cell>
        </row>
      </sheetData>
      <sheetData sheetId="3893">
        <row r="4">
          <cell r="A4" t="str">
            <v>BẢNG TÍNH TOÁN, ĐO BÓC KHỐI LƯỢNG HOÀN THÀNH ĐƯA VÀO QUYẾT TOÁN</v>
          </cell>
        </row>
      </sheetData>
      <sheetData sheetId="3894">
        <row r="4">
          <cell r="A4" t="str">
            <v>BẢNG TÍNH TOÁN, ĐO BÓC KHỐI LƯỢNG HOÀN THÀNH ĐƯA VÀO QUYẾT TOÁN</v>
          </cell>
        </row>
      </sheetData>
      <sheetData sheetId="3895">
        <row r="4">
          <cell r="A4" t="str">
            <v>BẢNG TÍNH TOÁN, ĐO BÓC KHỐI LƯỢNG HOÀN THÀNH ĐƯA VÀO QUYẾT TOÁN</v>
          </cell>
        </row>
      </sheetData>
      <sheetData sheetId="3896">
        <row r="4">
          <cell r="A4" t="str">
            <v>BẢNG TÍNH TOÁN, ĐO BÓC KHỐI LƯỢNG HOÀN THÀNH ĐƯA VÀO QUYẾT TOÁN</v>
          </cell>
        </row>
      </sheetData>
      <sheetData sheetId="3897">
        <row r="4">
          <cell r="A4" t="str">
            <v>BẢNG TÍNH TOÁN, ĐO BÓC KHỐI LƯỢNG HOÀN THÀNH ĐƯA VÀO QUYẾT TOÁN</v>
          </cell>
        </row>
      </sheetData>
      <sheetData sheetId="3898">
        <row r="4">
          <cell r="A4" t="str">
            <v>BẢNG TÍNH TOÁN, ĐO BÓC KHỐI LƯỢNG HOÀN THÀNH ĐƯA VÀO QUYẾT TOÁN</v>
          </cell>
        </row>
      </sheetData>
      <sheetData sheetId="3899">
        <row r="4">
          <cell r="A4" t="str">
            <v>BẢNG TÍNH TOÁN, ĐO BÓC KHỐI LƯỢNG HOÀN THÀNH ĐƯA VÀO QUYẾT TOÁN</v>
          </cell>
        </row>
      </sheetData>
      <sheetData sheetId="3900">
        <row r="4">
          <cell r="A4" t="str">
            <v>BẢNG TÍNH TOÁN, ĐO BÓC KHỐI LƯỢNG HOÀN THÀNH ĐƯA VÀO QUYẾT TOÁN</v>
          </cell>
        </row>
      </sheetData>
      <sheetData sheetId="3901">
        <row r="4">
          <cell r="A4" t="str">
            <v>BẢNG TÍNH TOÁN, ĐO BÓC KHỐI LƯỢNG HOÀN THÀNH ĐƯA VÀO QUYẾT TOÁN</v>
          </cell>
        </row>
      </sheetData>
      <sheetData sheetId="3902">
        <row r="4">
          <cell r="A4" t="str">
            <v>BẢNG TÍNH TOÁN, ĐO BÓC KHỐI LƯỢNG HOÀN THÀNH ĐƯA VÀO QUYẾT TOÁN</v>
          </cell>
        </row>
      </sheetData>
      <sheetData sheetId="3903">
        <row r="4">
          <cell r="A4" t="str">
            <v>BẢNG TÍNH TOÁN, ĐO BÓC KHỐI LƯỢNG HOÀN THÀNH ĐƯA VÀO QUYẾT TOÁN</v>
          </cell>
        </row>
      </sheetData>
      <sheetData sheetId="3904">
        <row r="4">
          <cell r="A4" t="str">
            <v>BẢNG TÍNH TOÁN, ĐO BÓC KHỐI LƯỢNG HOÀN THÀNH ĐƯA VÀO QUYẾT TOÁN</v>
          </cell>
        </row>
      </sheetData>
      <sheetData sheetId="3905">
        <row r="4">
          <cell r="A4" t="str">
            <v>BẢNG TÍNH TOÁN, ĐO BÓC KHỐI LƯỢNG HOÀN THÀNH ĐƯA VÀO QUYẾT TOÁN</v>
          </cell>
        </row>
      </sheetData>
      <sheetData sheetId="3906">
        <row r="4">
          <cell r="A4" t="str">
            <v>BẢNG TÍNH TOÁN, ĐO BÓC KHỐI LƯỢNG HOÀN THÀNH ĐƯA VÀO QUYẾT TOÁN</v>
          </cell>
        </row>
      </sheetData>
      <sheetData sheetId="3907">
        <row r="4">
          <cell r="A4" t="str">
            <v>BẢNG TÍNH TOÁN, ĐO BÓC KHỐI LƯỢNG HOÀN THÀNH ĐƯA VÀO QUYẾT TOÁN</v>
          </cell>
        </row>
      </sheetData>
      <sheetData sheetId="3908">
        <row r="4">
          <cell r="A4" t="str">
            <v>BẢNG TÍNH TOÁN, ĐO BÓC KHỐI LƯỢNG HOÀN THÀNH ĐƯA VÀO QUYẾT TOÁN</v>
          </cell>
        </row>
      </sheetData>
      <sheetData sheetId="3909">
        <row r="4">
          <cell r="A4" t="str">
            <v>BẢNG TÍNH TOÁN, ĐO BÓC KHỐI LƯỢNG HOÀN THÀNH ĐƯA VÀO QUYẾT TOÁN</v>
          </cell>
        </row>
      </sheetData>
      <sheetData sheetId="3910">
        <row r="4">
          <cell r="A4" t="str">
            <v>BẢNG TÍNH TOÁN, ĐO BÓC KHỐI LƯỢNG HOÀN THÀNH ĐƯA VÀO QUYẾT TOÁN</v>
          </cell>
        </row>
      </sheetData>
      <sheetData sheetId="3911">
        <row r="4">
          <cell r="A4" t="str">
            <v>BẢNG TÍNH TOÁN, ĐO BÓC KHỐI LƯỢNG HOÀN THÀNH ĐƯA VÀO QUYẾT TOÁN</v>
          </cell>
        </row>
      </sheetData>
      <sheetData sheetId="3912">
        <row r="4">
          <cell r="A4" t="str">
            <v>BẢNG TÍNH TOÁN, ĐO BÓC KHỐI LƯỢNG HOÀN THÀNH ĐƯA VÀO QUYẾT TOÁN</v>
          </cell>
        </row>
      </sheetData>
      <sheetData sheetId="3913">
        <row r="4">
          <cell r="A4" t="str">
            <v>BẢNG TÍNH TOÁN, ĐO BÓC KHỐI LƯỢNG HOÀN THÀNH ĐƯA VÀO QUYẾT TOÁN</v>
          </cell>
        </row>
      </sheetData>
      <sheetData sheetId="3914">
        <row r="4">
          <cell r="A4" t="str">
            <v>BẢNG TÍNH TOÁN, ĐO BÓC KHỐI LƯỢNG HOÀN THÀNH ĐƯA VÀO QUYẾT TOÁN</v>
          </cell>
        </row>
      </sheetData>
      <sheetData sheetId="3915">
        <row r="4">
          <cell r="A4" t="str">
            <v>BẢNG TÍNH TOÁN, ĐO BÓC KHỐI LƯỢNG HOÀN THÀNH ĐƯA VÀO QUYẾT TOÁN</v>
          </cell>
        </row>
      </sheetData>
      <sheetData sheetId="3916">
        <row r="4">
          <cell r="A4" t="str">
            <v>BẢNG TÍNH TOÁN, ĐO BÓC KHỐI LƯỢNG HOÀN THÀNH ĐƯA VÀO QUYẾT TOÁN</v>
          </cell>
        </row>
      </sheetData>
      <sheetData sheetId="3917">
        <row r="4">
          <cell r="A4" t="str">
            <v>BẢNG TÍNH TOÁN, ĐO BÓC KHỐI LƯỢNG HOÀN THÀNH ĐƯA VÀO QUYẾT TOÁN</v>
          </cell>
        </row>
      </sheetData>
      <sheetData sheetId="3918">
        <row r="4">
          <cell r="A4" t="str">
            <v>BẢNG TÍNH TOÁN, ĐO BÓC KHỐI LƯỢNG HOÀN THÀNH ĐƯA VÀO QUYẾT TOÁN</v>
          </cell>
        </row>
      </sheetData>
      <sheetData sheetId="3919">
        <row r="4">
          <cell r="A4" t="str">
            <v>BẢNG TÍNH TOÁN, ĐO BÓC KHỐI LƯỢNG HOÀN THÀNH ĐƯA VÀO QUYẾT TOÁN</v>
          </cell>
        </row>
      </sheetData>
      <sheetData sheetId="3920">
        <row r="4">
          <cell r="A4" t="str">
            <v>BẢNG TÍNH TOÁN, ĐO BÓC KHỐI LƯỢNG HOÀN THÀNH ĐƯA VÀO QUYẾT TOÁN</v>
          </cell>
        </row>
      </sheetData>
      <sheetData sheetId="3921">
        <row r="4">
          <cell r="A4" t="str">
            <v>BẢNG TÍNH TOÁN, ĐO BÓC KHỐI LƯỢNG HOÀN THÀNH ĐƯA VÀO QUYẾT TOÁN</v>
          </cell>
        </row>
      </sheetData>
      <sheetData sheetId="3922">
        <row r="4">
          <cell r="A4" t="str">
            <v>BẢNG TÍNH TOÁN, ĐO BÓC KHỐI LƯỢNG HOÀN THÀNH ĐƯA VÀO QUYẾT TOÁN</v>
          </cell>
        </row>
      </sheetData>
      <sheetData sheetId="3923">
        <row r="4">
          <cell r="A4" t="str">
            <v>BẢNG TÍNH TOÁN, ĐO BÓC KHỐI LƯỢNG HOÀN THÀNH ĐƯA VÀO QUYẾT TOÁN</v>
          </cell>
        </row>
      </sheetData>
      <sheetData sheetId="3924">
        <row r="4">
          <cell r="A4" t="str">
            <v>BẢNG TÍNH TOÁN, ĐO BÓC KHỐI LƯỢNG HOÀN THÀNH ĐƯA VÀO QUYẾT TOÁN</v>
          </cell>
        </row>
      </sheetData>
      <sheetData sheetId="3925">
        <row r="4">
          <cell r="A4" t="str">
            <v>BẢNG TÍNH TOÁN, ĐO BÓC KHỐI LƯỢNG HOÀN THÀNH ĐƯA VÀO QUYẾT TOÁN</v>
          </cell>
        </row>
      </sheetData>
      <sheetData sheetId="3926">
        <row r="4">
          <cell r="A4" t="str">
            <v>BẢNG TÍNH TOÁN, ĐO BÓC KHỐI LƯỢNG HOÀN THÀNH ĐƯA VÀO QUYẾT TOÁN</v>
          </cell>
        </row>
      </sheetData>
      <sheetData sheetId="3927">
        <row r="4">
          <cell r="A4" t="str">
            <v>BẢNG TÍNH TOÁN, ĐO BÓC KHỐI LƯỢNG HOÀN THÀNH ĐƯA VÀO QUYẾT TOÁN</v>
          </cell>
        </row>
      </sheetData>
      <sheetData sheetId="3928">
        <row r="4">
          <cell r="A4" t="str">
            <v>BẢNG TÍNH TOÁN, ĐO BÓC KHỐI LƯỢNG HOÀN THÀNH ĐƯA VÀO QUYẾT TOÁN</v>
          </cell>
        </row>
      </sheetData>
      <sheetData sheetId="3929">
        <row r="4">
          <cell r="A4" t="str">
            <v>BẢNG TÍNH TOÁN, ĐO BÓC KHỐI LƯỢNG HOÀN THÀNH ĐƯA VÀO QUYẾT TOÁN</v>
          </cell>
        </row>
      </sheetData>
      <sheetData sheetId="3930">
        <row r="4">
          <cell r="A4" t="str">
            <v>BẢNG TÍNH TOÁN, ĐO BÓC KHỐI LƯỢNG HOÀN THÀNH ĐƯA VÀO QUYẾT TOÁN</v>
          </cell>
        </row>
      </sheetData>
      <sheetData sheetId="3931">
        <row r="4">
          <cell r="A4" t="str">
            <v>BẢNG TÍNH TOÁN, ĐO BÓC KHỐI LƯỢNG HOÀN THÀNH ĐƯA VÀO QUYẾT TOÁN</v>
          </cell>
        </row>
      </sheetData>
      <sheetData sheetId="3932">
        <row r="4">
          <cell r="A4" t="str">
            <v>BẢNG TÍNH TOÁN, ĐO BÓC KHỐI LƯỢNG HOÀN THÀNH ĐƯA VÀO QUYẾT TOÁN</v>
          </cell>
        </row>
      </sheetData>
      <sheetData sheetId="3933">
        <row r="4">
          <cell r="A4" t="str">
            <v>BẢNG TÍNH TOÁN, ĐO BÓC KHỐI LƯỢNG HOÀN THÀNH ĐƯA VÀO QUYẾT TOÁN</v>
          </cell>
        </row>
      </sheetData>
      <sheetData sheetId="3934">
        <row r="4">
          <cell r="A4" t="str">
            <v>BẢNG TÍNH TOÁN, ĐO BÓC KHỐI LƯỢNG HOÀN THÀNH ĐƯA VÀO QUYẾT TOÁN</v>
          </cell>
        </row>
      </sheetData>
      <sheetData sheetId="3935">
        <row r="4">
          <cell r="A4" t="str">
            <v>BẢNG TÍNH TOÁN, ĐO BÓC KHỐI LƯỢNG HOÀN THÀNH ĐƯA VÀO QUYẾT TOÁN</v>
          </cell>
        </row>
      </sheetData>
      <sheetData sheetId="3936">
        <row r="4">
          <cell r="A4" t="str">
            <v>BẢNG TÍNH TOÁN, ĐO BÓC KHỐI LƯỢNG HOÀN THÀNH ĐƯA VÀO QUYẾT TOÁN</v>
          </cell>
        </row>
      </sheetData>
      <sheetData sheetId="3937">
        <row r="4">
          <cell r="A4" t="str">
            <v>BẢNG TÍNH TOÁN, ĐO BÓC KHỐI LƯỢNG HOÀN THÀNH ĐƯA VÀO QUYẾT TOÁN</v>
          </cell>
        </row>
      </sheetData>
      <sheetData sheetId="3938">
        <row r="4">
          <cell r="A4" t="str">
            <v>BẢNG TÍNH TOÁN, ĐO BÓC KHỐI LƯỢNG HOÀN THÀNH ĐƯA VÀO QUYẾT TOÁN</v>
          </cell>
        </row>
      </sheetData>
      <sheetData sheetId="3939">
        <row r="4">
          <cell r="A4" t="str">
            <v>BẢNG TÍNH TOÁN, ĐO BÓC KHỐI LƯỢNG HOÀN THÀNH ĐƯA VÀO QUYẾT TOÁN</v>
          </cell>
        </row>
      </sheetData>
      <sheetData sheetId="3940">
        <row r="4">
          <cell r="A4" t="str">
            <v>BẢNG TÍNH TOÁN, ĐO BÓC KHỐI LƯỢNG HOÀN THÀNH ĐƯA VÀO QUYẾT TOÁN</v>
          </cell>
        </row>
      </sheetData>
      <sheetData sheetId="3941">
        <row r="4">
          <cell r="A4" t="str">
            <v>BẢNG TÍNH TOÁN, ĐO BÓC KHỐI LƯỢNG HOÀN THÀNH ĐƯA VÀO QUYẾT TOÁN</v>
          </cell>
        </row>
      </sheetData>
      <sheetData sheetId="3942">
        <row r="4">
          <cell r="A4" t="str">
            <v>BẢNG TÍNH TOÁN, ĐO BÓC KHỐI LƯỢNG HOÀN THÀNH ĐƯA VÀO QUYẾT TOÁN</v>
          </cell>
        </row>
      </sheetData>
      <sheetData sheetId="3943">
        <row r="4">
          <cell r="A4" t="str">
            <v>BẢNG TÍNH TOÁN, ĐO BÓC KHỐI LƯỢNG HOÀN THÀNH ĐƯA VÀO QUYẾT TOÁN</v>
          </cell>
        </row>
      </sheetData>
      <sheetData sheetId="3944">
        <row r="4">
          <cell r="A4" t="str">
            <v>BẢNG TÍNH TOÁN, ĐO BÓC KHỐI LƯỢNG HOÀN THÀNH ĐƯA VÀO QUYẾT TOÁN</v>
          </cell>
        </row>
      </sheetData>
      <sheetData sheetId="3945">
        <row r="4">
          <cell r="A4" t="str">
            <v>BẢNG TÍNH TOÁN, ĐO BÓC KHỐI LƯỢNG HOÀN THÀNH ĐƯA VÀO QUYẾT TOÁN</v>
          </cell>
        </row>
      </sheetData>
      <sheetData sheetId="3946">
        <row r="4">
          <cell r="A4" t="str">
            <v>BẢNG TÍNH TOÁN, ĐO BÓC KHỐI LƯỢNG HOÀN THÀNH ĐƯA VÀO QUYẾT TOÁN</v>
          </cell>
        </row>
      </sheetData>
      <sheetData sheetId="3947">
        <row r="4">
          <cell r="A4" t="str">
            <v>BẢNG TÍNH TOÁN, ĐO BÓC KHỐI LƯỢNG HOÀN THÀNH ĐƯA VÀO QUYẾT TOÁN</v>
          </cell>
        </row>
      </sheetData>
      <sheetData sheetId="3948">
        <row r="4">
          <cell r="A4" t="str">
            <v>BẢNG TÍNH TOÁN, ĐO BÓC KHỐI LƯỢNG HOÀN THÀNH ĐƯA VÀO QUYẾT TOÁN</v>
          </cell>
        </row>
      </sheetData>
      <sheetData sheetId="3949">
        <row r="4">
          <cell r="A4" t="str">
            <v>BẢNG TÍNH TOÁN, ĐO BÓC KHỐI LƯỢNG HOÀN THÀNH ĐƯA VÀO QUYẾT TOÁN</v>
          </cell>
        </row>
      </sheetData>
      <sheetData sheetId="3950">
        <row r="4">
          <cell r="A4" t="str">
            <v>BẢNG TÍNH TOÁN, ĐO BÓC KHỐI LƯỢNG HOÀN THÀNH ĐƯA VÀO QUYẾT TOÁN</v>
          </cell>
        </row>
      </sheetData>
      <sheetData sheetId="3951">
        <row r="4">
          <cell r="A4" t="str">
            <v>BẢNG TÍNH TOÁN, ĐO BÓC KHỐI LƯỢNG HOÀN THÀNH ĐƯA VÀO QUYẾT TOÁN</v>
          </cell>
        </row>
      </sheetData>
      <sheetData sheetId="3952">
        <row r="4">
          <cell r="A4" t="str">
            <v>BẢNG TÍNH TOÁN, ĐO BÓC KHỐI LƯỢNG HOÀN THÀNH ĐƯA VÀO QUYẾT TOÁN</v>
          </cell>
        </row>
      </sheetData>
      <sheetData sheetId="3953">
        <row r="4">
          <cell r="A4" t="str">
            <v>BẢNG TÍNH TOÁN, ĐO BÓC KHỐI LƯỢNG HOÀN THÀNH ĐƯA VÀO QUYẾT TOÁN</v>
          </cell>
        </row>
      </sheetData>
      <sheetData sheetId="3954">
        <row r="4">
          <cell r="A4" t="str">
            <v>BẢNG TÍNH TOÁN, ĐO BÓC KHỐI LƯỢNG HOÀN THÀNH ĐƯA VÀO QUYẾT TOÁN</v>
          </cell>
        </row>
      </sheetData>
      <sheetData sheetId="3955">
        <row r="4">
          <cell r="A4" t="str">
            <v>BẢNG TÍNH TOÁN, ĐO BÓC KHỐI LƯỢNG HOÀN THÀNH ĐƯA VÀO QUYẾT TOÁN</v>
          </cell>
        </row>
      </sheetData>
      <sheetData sheetId="3956">
        <row r="4">
          <cell r="A4" t="str">
            <v>BẢNG TÍNH TOÁN, ĐO BÓC KHỐI LƯỢNG HOÀN THÀNH ĐƯA VÀO QUYẾT TOÁN</v>
          </cell>
        </row>
      </sheetData>
      <sheetData sheetId="3957">
        <row r="4">
          <cell r="A4" t="str">
            <v>BẢNG TÍNH TOÁN, ĐO BÓC KHỐI LƯỢNG HOÀN THÀNH ĐƯA VÀO QUYẾT TOÁN</v>
          </cell>
        </row>
      </sheetData>
      <sheetData sheetId="3958">
        <row r="4">
          <cell r="A4" t="str">
            <v>BẢNG TÍNH TOÁN, ĐO BÓC KHỐI LƯỢNG HOÀN THÀNH ĐƯA VÀO QUYẾT TOÁN</v>
          </cell>
        </row>
      </sheetData>
      <sheetData sheetId="3959">
        <row r="4">
          <cell r="A4" t="str">
            <v>BẢNG TÍNH TOÁN, ĐO BÓC KHỐI LƯỢNG HOÀN THÀNH ĐƯA VÀO QUYẾT TOÁN</v>
          </cell>
        </row>
      </sheetData>
      <sheetData sheetId="3960">
        <row r="4">
          <cell r="A4" t="str">
            <v>BẢNG TÍNH TOÁN, ĐO BÓC KHỐI LƯỢNG HOÀN THÀNH ĐƯA VÀO QUYẾT TOÁN</v>
          </cell>
        </row>
      </sheetData>
      <sheetData sheetId="3961">
        <row r="4">
          <cell r="A4" t="str">
            <v>BẢNG TÍNH TOÁN, ĐO BÓC KHỐI LƯỢNG HOÀN THÀNH ĐƯA VÀO QUYẾT TOÁN</v>
          </cell>
        </row>
      </sheetData>
      <sheetData sheetId="3962">
        <row r="4">
          <cell r="A4" t="str">
            <v>BẢNG TÍNH TOÁN, ĐO BÓC KHỐI LƯỢNG HOÀN THÀNH ĐƯA VÀO QUYẾT TOÁN</v>
          </cell>
        </row>
      </sheetData>
      <sheetData sheetId="3963">
        <row r="4">
          <cell r="A4" t="str">
            <v>BẢNG TÍNH TOÁN, ĐO BÓC KHỐI LƯỢNG HOÀN THÀNH ĐƯA VÀO QUYẾT TOÁN</v>
          </cell>
        </row>
      </sheetData>
      <sheetData sheetId="3964">
        <row r="4">
          <cell r="A4" t="str">
            <v>BẢNG TÍNH TOÁN, ĐO BÓC KHỐI LƯỢNG HOÀN THÀNH ĐƯA VÀO QUYẾT TOÁN</v>
          </cell>
        </row>
      </sheetData>
      <sheetData sheetId="3965">
        <row r="4">
          <cell r="A4" t="str">
            <v>BẢNG TÍNH TOÁN, ĐO BÓC KHỐI LƯỢNG HOÀN THÀNH ĐƯA VÀO QUYẾT TOÁN</v>
          </cell>
        </row>
      </sheetData>
      <sheetData sheetId="3966">
        <row r="4">
          <cell r="A4" t="str">
            <v>BẢNG TÍNH TOÁN, ĐO BÓC KHỐI LƯỢNG HOÀN THÀNH ĐƯA VÀO QUYẾT TOÁN</v>
          </cell>
        </row>
      </sheetData>
      <sheetData sheetId="3967">
        <row r="4">
          <cell r="A4" t="str">
            <v>BẢNG TÍNH TOÁN, ĐO BÓC KHỐI LƯỢNG HOÀN THÀNH ĐƯA VÀO QUYẾT TOÁN</v>
          </cell>
        </row>
      </sheetData>
      <sheetData sheetId="3968">
        <row r="4">
          <cell r="A4" t="str">
            <v>BẢNG TÍNH TOÁN, ĐO BÓC KHỐI LƯỢNG HOÀN THÀNH ĐƯA VÀO QUYẾT TOÁN</v>
          </cell>
        </row>
      </sheetData>
      <sheetData sheetId="3969">
        <row r="4">
          <cell r="A4" t="str">
            <v>BẢNG TÍNH TOÁN, ĐO BÓC KHỐI LƯỢNG HOÀN THÀNH ĐƯA VÀO QUYẾT TOÁN</v>
          </cell>
        </row>
      </sheetData>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ow r="9">
          <cell r="A9" t="str">
            <v>A</v>
          </cell>
        </row>
      </sheetData>
      <sheetData sheetId="3985" refreshError="1"/>
      <sheetData sheetId="3986" refreshError="1"/>
      <sheetData sheetId="3987" refreshError="1"/>
      <sheetData sheetId="3988" refreshError="1"/>
      <sheetData sheetId="3989" refreshError="1"/>
      <sheetData sheetId="3990" refreshError="1"/>
      <sheetData sheetId="3991">
        <row r="9">
          <cell r="A9" t="str">
            <v>A</v>
          </cell>
        </row>
      </sheetData>
      <sheetData sheetId="3992">
        <row r="9">
          <cell r="A9" t="str">
            <v>A</v>
          </cell>
        </row>
      </sheetData>
      <sheetData sheetId="3993">
        <row r="9">
          <cell r="A9" t="str">
            <v>A</v>
          </cell>
        </row>
      </sheetData>
      <sheetData sheetId="3994">
        <row r="4">
          <cell r="A4" t="str">
            <v>BẢNG TÍNH TOÁN, ĐO BÓC KHỐI LƯỢNG HOÀN THÀNH ĐƯA VÀO QUYẾT TOÁN</v>
          </cell>
        </row>
      </sheetData>
      <sheetData sheetId="3995">
        <row r="9">
          <cell r="A9" t="str">
            <v>A</v>
          </cell>
        </row>
      </sheetData>
      <sheetData sheetId="3996">
        <row r="9">
          <cell r="A9" t="str">
            <v>A</v>
          </cell>
        </row>
      </sheetData>
      <sheetData sheetId="3997">
        <row r="9">
          <cell r="A9" t="str">
            <v>A</v>
          </cell>
        </row>
      </sheetData>
      <sheetData sheetId="3998">
        <row r="9">
          <cell r="A9" t="str">
            <v>A</v>
          </cell>
        </row>
      </sheetData>
      <sheetData sheetId="3999">
        <row r="4">
          <cell r="A4" t="str">
            <v>BẢNG TÍNH TOÁN, ĐO BÓC KHỐI LƯỢNG HOÀN THÀNH ĐƯA VÀO QUYẾT TOÁN</v>
          </cell>
        </row>
      </sheetData>
      <sheetData sheetId="4000">
        <row r="4">
          <cell r="A4" t="str">
            <v>BẢNG TÍNH TOÁN, ĐO BÓC KHỐI LƯỢNG HOÀN THÀNH ĐƯA VÀO QUYẾT TOÁN</v>
          </cell>
        </row>
      </sheetData>
      <sheetData sheetId="4001">
        <row r="4">
          <cell r="A4" t="str">
            <v>BẢNG TÍNH TOÁN, ĐO BÓC KHỐI LƯỢNG HOÀN THÀNH ĐƯA VÀO QUYẾT TOÁN</v>
          </cell>
        </row>
      </sheetData>
      <sheetData sheetId="4002">
        <row r="4">
          <cell r="A4" t="str">
            <v>BẢNG TÍNH TOÁN, ĐO BÓC KHỐI LƯỢNG HOÀN THÀNH ĐƯA VÀO QUYẾT TOÁN</v>
          </cell>
        </row>
      </sheetData>
      <sheetData sheetId="4003">
        <row r="4">
          <cell r="A4" t="str">
            <v>BẢNG TÍNH TOÁN, ĐO BÓC KHỐI LƯỢNG HOÀN THÀNH ĐƯA VÀO QUYẾT TOÁN</v>
          </cell>
        </row>
      </sheetData>
      <sheetData sheetId="4004">
        <row r="4">
          <cell r="A4" t="str">
            <v>BẢNG TÍNH TOÁN, ĐO BÓC KHỐI LƯỢNG HOÀN THÀNH ĐƯA VÀO QUYẾT TOÁN</v>
          </cell>
        </row>
      </sheetData>
      <sheetData sheetId="4005">
        <row r="9">
          <cell r="A9" t="str">
            <v>A</v>
          </cell>
        </row>
      </sheetData>
      <sheetData sheetId="4006">
        <row r="4">
          <cell r="A4" t="str">
            <v>BẢNG TÍNH TOÁN, ĐO BÓC KHỐI LƯỢNG HOÀN THÀNH ĐƯA VÀO QUYẾT TOÁN</v>
          </cell>
        </row>
      </sheetData>
      <sheetData sheetId="4007">
        <row r="4">
          <cell r="A4" t="str">
            <v>BẢNG TÍNH TOÁN, ĐO BÓC KHỐI LƯỢNG HOÀN THÀNH ĐƯA VÀO QUYẾT TOÁN</v>
          </cell>
        </row>
      </sheetData>
      <sheetData sheetId="4008">
        <row r="9">
          <cell r="A9" t="str">
            <v>A</v>
          </cell>
        </row>
      </sheetData>
      <sheetData sheetId="4009">
        <row r="4">
          <cell r="A4" t="str">
            <v>BẢNG TÍNH TOÁN, ĐO BÓC KHỐI LƯỢNG HOÀN THÀNH ĐƯA VÀO QUYẾT TOÁN</v>
          </cell>
        </row>
      </sheetData>
      <sheetData sheetId="4010">
        <row r="4">
          <cell r="A4" t="str">
            <v>BẢNG TÍNH TOÁN, ĐO BÓC KHỐI LƯỢNG HOÀN THÀNH ĐƯA VÀO QUYẾT TOÁN</v>
          </cell>
        </row>
      </sheetData>
      <sheetData sheetId="4011">
        <row r="4">
          <cell r="A4" t="str">
            <v>BẢNG TÍNH TOÁN, ĐO BÓC KHỐI LƯỢNG HOÀN THÀNH ĐƯA VÀO QUYẾT TOÁN</v>
          </cell>
        </row>
      </sheetData>
      <sheetData sheetId="4012">
        <row r="4">
          <cell r="A4" t="str">
            <v>BẢNG TÍNH TOÁN, ĐO BÓC KHỐI LƯỢNG HOÀN THÀNH ĐƯA VÀO QUYẾT TOÁN</v>
          </cell>
        </row>
      </sheetData>
      <sheetData sheetId="4013">
        <row r="9">
          <cell r="A9" t="str">
            <v>A</v>
          </cell>
        </row>
      </sheetData>
      <sheetData sheetId="4014">
        <row r="4">
          <cell r="A4" t="str">
            <v>BẢNG TÍNH TOÁN, ĐO BÓC KHỐI LƯỢNG HOÀN THÀNH ĐƯA VÀO QUYẾT TOÁN</v>
          </cell>
        </row>
      </sheetData>
      <sheetData sheetId="4015">
        <row r="4">
          <cell r="A4" t="str">
            <v>BẢNG TÍNH TOÁN, ĐO BÓC KHỐI LƯỢNG HOÀN THÀNH ĐƯA VÀO QUYẾT TOÁN</v>
          </cell>
        </row>
      </sheetData>
      <sheetData sheetId="4016">
        <row r="4">
          <cell r="A4" t="str">
            <v>BẢNG TÍNH TOÁN, ĐO BÓC KHỐI LƯỢNG HOÀN THÀNH ĐƯA VÀO QUYẾT TOÁN</v>
          </cell>
        </row>
      </sheetData>
      <sheetData sheetId="4017">
        <row r="4">
          <cell r="A4" t="str">
            <v>BẢNG TÍNH TOÁN, ĐO BÓC KHỐI LƯỢNG HOÀN THÀNH ĐƯA VÀO QUYẾT TOÁN</v>
          </cell>
        </row>
      </sheetData>
      <sheetData sheetId="4018">
        <row r="4">
          <cell r="A4" t="str">
            <v>BẢNG TÍNH TOÁN, ĐO BÓC KHỐI LƯỢNG HOÀN THÀNH ĐƯA VÀO QUYẾT TOÁN</v>
          </cell>
        </row>
      </sheetData>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ow r="4">
          <cell r="A4" t="str">
            <v>BẢNG TÍNH TOÁN, ĐO BÓC KHỐI LƯỢNG HOÀN THÀNH ĐƯA VÀO QUYẾT TOÁN</v>
          </cell>
        </row>
      </sheetData>
      <sheetData sheetId="4030">
        <row r="4">
          <cell r="A4" t="str">
            <v>BẢNG TÍNH TOÁN, ĐO BÓC KHỐI LƯỢNG HOÀN THÀNH ĐƯA VÀO QUYẾT TOÁN</v>
          </cell>
        </row>
      </sheetData>
      <sheetData sheetId="4031">
        <row r="4">
          <cell r="A4" t="str">
            <v>BẢNG TÍNH TOÁN, ĐO BÓC KHỐI LƯỢNG HOÀN THÀNH ĐƯA VÀO QUYẾT TOÁN</v>
          </cell>
        </row>
      </sheetData>
      <sheetData sheetId="4032">
        <row r="4">
          <cell r="A4" t="str">
            <v>BẢNG TÍNH TOÁN, ĐO BÓC KHỐI LƯỢNG HOÀN THÀNH ĐƯA VÀO QUYẾT TOÁN</v>
          </cell>
        </row>
      </sheetData>
      <sheetData sheetId="4033">
        <row r="4">
          <cell r="A4" t="str">
            <v>BẢNG TÍNH TOÁN, ĐO BÓC KHỐI LƯỢNG HOÀN THÀNH ĐƯA VÀO QUYẾT TOÁN</v>
          </cell>
        </row>
      </sheetData>
      <sheetData sheetId="4034">
        <row r="4">
          <cell r="A4" t="str">
            <v>BẢNG TÍNH TOÁN, ĐO BÓC KHỐI LƯỢNG HOÀN THÀNH ĐƯA VÀO QUYẾT TOÁN</v>
          </cell>
        </row>
      </sheetData>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4">
          <cell r="A4" t="str">
            <v>BẢNG TÍNH TOÁN, ĐO BÓC KHỐI LƯỢNG HOÀN THÀNH ĐƯA VÀO QUYẾT TOÁN</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efreshError="1"/>
      <sheetData sheetId="5550" refreshError="1"/>
      <sheetData sheetId="5551" refreshError="1"/>
      <sheetData sheetId="5552" refreshError="1"/>
      <sheetData sheetId="5553" refreshError="1"/>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ow r="4">
          <cell r="A4" t="str">
            <v>BẢNG TÍNH TOÁN, ĐO BÓC KHỐI LƯỢNG HOÀN THÀNH ĐƯA VÀO QUYẾT TOÁN</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ow r="4">
          <cell r="A4" t="str">
            <v>BẢNG TÍNH TOÁN, ĐO BÓC KHỐI LƯỢNG HOÀN THÀNH ĐƯA VÀO QUYẾT TOÁN</v>
          </cell>
        </row>
      </sheetData>
      <sheetData sheetId="7758">
        <row r="4">
          <cell r="A4" t="str">
            <v>BẢNG TÍNH TOÁN, ĐO BÓC KHỐI LƯỢNG HOÀN THÀNH ĐƯA VÀO QUYẾT TOÁN</v>
          </cell>
        </row>
      </sheetData>
      <sheetData sheetId="7759">
        <row r="4">
          <cell r="A4" t="str">
            <v>BẢNG TÍNH TOÁN, ĐO BÓC KHỐI LƯỢNG HOÀN THÀNH ĐƯA VÀO QUYẾT TOÁN</v>
          </cell>
        </row>
      </sheetData>
      <sheetData sheetId="7760">
        <row r="4">
          <cell r="A4" t="str">
            <v>BẢNG TÍNH TOÁN, ĐO BÓC KHỐI LƯỢNG HOÀN THÀNH ĐƯA VÀO QUYẾT TOÁN</v>
          </cell>
        </row>
      </sheetData>
      <sheetData sheetId="7761">
        <row r="4">
          <cell r="A4" t="str">
            <v>BẢNG TÍNH TOÁN, ĐO BÓC KHỐI LƯỢNG HOÀN THÀNH ĐƯA VÀO QUYẾT TOÁN</v>
          </cell>
        </row>
      </sheetData>
      <sheetData sheetId="7762">
        <row r="4">
          <cell r="A4" t="str">
            <v>BẢNG TÍNH TOÁN, ĐO BÓC KHỐI LƯỢNG HOÀN THÀNH ĐƯA VÀO QUYẾT TOÁN</v>
          </cell>
        </row>
      </sheetData>
      <sheetData sheetId="7763">
        <row r="4">
          <cell r="A4" t="str">
            <v>BẢNG TÍNH TOÁN, ĐO BÓC KHỐI LƯỢNG HOÀN THÀNH ĐƯA VÀO QUYẾT TOÁN</v>
          </cell>
        </row>
      </sheetData>
      <sheetData sheetId="7764">
        <row r="4">
          <cell r="A4" t="str">
            <v>BẢNG TÍNH TOÁN, ĐO BÓC KHỐI LƯỢNG HOÀN THÀNH ĐƯA VÀO QUYẾT TOÁN</v>
          </cell>
        </row>
      </sheetData>
      <sheetData sheetId="7765">
        <row r="4">
          <cell r="A4" t="str">
            <v>BẢNG TÍNH TOÁN, ĐO BÓC KHỐI LƯỢNG HOÀN THÀNH ĐƯA VÀO QUYẾT TOÁN</v>
          </cell>
        </row>
      </sheetData>
      <sheetData sheetId="7766">
        <row r="4">
          <cell r="A4" t="str">
            <v>BẢNG TÍNH TOÁN, ĐO BÓC KHỐI LƯỢNG HOÀN THÀNH ĐƯA VÀO QUYẾT TOÁN</v>
          </cell>
        </row>
      </sheetData>
      <sheetData sheetId="7767">
        <row r="4">
          <cell r="A4" t="str">
            <v>BẢNG TÍNH TOÁN, ĐO BÓC KHỐI LƯỢNG HOÀN THÀNH ĐƯA VÀO QUYẾT TOÁN</v>
          </cell>
        </row>
      </sheetData>
      <sheetData sheetId="7768">
        <row r="4">
          <cell r="A4" t="str">
            <v>BẢNG TÍNH TOÁN, ĐO BÓC KHỐI LƯỢNG HOÀN THÀNH ĐƯA VÀO QUYẾT TOÁN</v>
          </cell>
        </row>
      </sheetData>
      <sheetData sheetId="7769">
        <row r="4">
          <cell r="A4" t="str">
            <v>BẢNG TÍNH TOÁN, ĐO BÓC KHỐI LƯỢNG HOÀN THÀNH ĐƯA VÀO QUYẾT TOÁN</v>
          </cell>
        </row>
      </sheetData>
      <sheetData sheetId="7770">
        <row r="4">
          <cell r="A4" t="str">
            <v>BẢNG TÍNH TOÁN, ĐO BÓC KHỐI LƯỢNG HOÀN THÀNH ĐƯA VÀO QUYẾT TOÁN</v>
          </cell>
        </row>
      </sheetData>
      <sheetData sheetId="7771">
        <row r="4">
          <cell r="A4" t="str">
            <v>BẢNG TÍNH TOÁN, ĐO BÓC KHỐI LƯỢNG HOÀN THÀNH ĐƯA VÀO QUYẾT TOÁN</v>
          </cell>
        </row>
      </sheetData>
      <sheetData sheetId="7772">
        <row r="4">
          <cell r="A4" t="str">
            <v>BẢNG TÍNH TOÁN, ĐO BÓC KHỐI LƯỢNG HOÀN THÀNH ĐƯA VÀO QUYẾT TOÁN</v>
          </cell>
        </row>
      </sheetData>
      <sheetData sheetId="7773">
        <row r="4">
          <cell r="A4" t="str">
            <v>BẢNG TÍNH TOÁN, ĐO BÓC KHỐI LƯỢNG HOÀN THÀNH ĐƯA VÀO QUYẾT TOÁN</v>
          </cell>
        </row>
      </sheetData>
      <sheetData sheetId="7774">
        <row r="4">
          <cell r="A4" t="str">
            <v>BẢNG TÍNH TOÁN, ĐO BÓC KHỐI LƯỢNG HOÀN THÀNH ĐƯA VÀO QUYẾT TOÁN</v>
          </cell>
        </row>
      </sheetData>
      <sheetData sheetId="7775">
        <row r="4">
          <cell r="A4" t="str">
            <v>BẢNG TÍNH TOÁN, ĐO BÓC KHỐI LƯỢNG HOÀN THÀNH ĐƯA VÀO QUYẾT TOÁN</v>
          </cell>
        </row>
      </sheetData>
      <sheetData sheetId="7776">
        <row r="4">
          <cell r="A4" t="str">
            <v>BẢNG TÍNH TOÁN, ĐO BÓC KHỐI LƯỢNG HOÀN THÀNH ĐƯA VÀO QUYẾT TOÁN</v>
          </cell>
        </row>
      </sheetData>
      <sheetData sheetId="7777">
        <row r="4">
          <cell r="A4" t="str">
            <v>BẢNG TÍNH TOÁN, ĐO BÓC KHỐI LƯỢNG HOÀN THÀNH ĐƯA VÀO QUYẾT TOÁN</v>
          </cell>
        </row>
      </sheetData>
      <sheetData sheetId="7778">
        <row r="4">
          <cell r="A4" t="str">
            <v>BẢNG TÍNH TOÁN, ĐO BÓC KHỐI LƯỢNG HOÀN THÀNH ĐƯA VÀO QUYẾT TOÁN</v>
          </cell>
        </row>
      </sheetData>
      <sheetData sheetId="7779">
        <row r="4">
          <cell r="A4" t="str">
            <v>BẢNG TÍNH TOÁN, ĐO BÓC KHỐI LƯỢNG HOÀN THÀNH ĐƯA VÀO QUYẾT TOÁN</v>
          </cell>
        </row>
      </sheetData>
      <sheetData sheetId="7780">
        <row r="4">
          <cell r="A4" t="str">
            <v>BẢNG TÍNH TOÁN, ĐO BÓC KHỐI LƯỢNG HOÀN THÀNH ĐƯA VÀO QUYẾT TOÁN</v>
          </cell>
        </row>
      </sheetData>
      <sheetData sheetId="7781">
        <row r="4">
          <cell r="A4" t="str">
            <v>BẢNG TÍNH TOÁN, ĐO BÓC KHỐI LƯỢNG HOÀN THÀNH ĐƯA VÀO QUYẾT TOÁN</v>
          </cell>
        </row>
      </sheetData>
      <sheetData sheetId="7782">
        <row r="4">
          <cell r="A4" t="str">
            <v>BẢNG TÍNH TOÁN, ĐO BÓC KHỐI LƯỢNG HOÀN THÀNH ĐƯA VÀO QUYẾT TOÁN</v>
          </cell>
        </row>
      </sheetData>
      <sheetData sheetId="7783">
        <row r="4">
          <cell r="A4" t="str">
            <v>BẢNG TÍNH TOÁN, ĐO BÓC KHỐI LƯỢNG HOÀN THÀNH ĐƯA VÀO QUYẾT TOÁN</v>
          </cell>
        </row>
      </sheetData>
      <sheetData sheetId="7784">
        <row r="4">
          <cell r="A4" t="str">
            <v>BẢNG TÍNH TOÁN, ĐO BÓC KHỐI LƯỢNG HOÀN THÀNH ĐƯA VÀO QUYẾT TOÁN</v>
          </cell>
        </row>
      </sheetData>
      <sheetData sheetId="7785">
        <row r="4">
          <cell r="A4" t="str">
            <v>BẢNG TÍNH TOÁN, ĐO BÓC KHỐI LƯỢNG HOÀN THÀNH ĐƯA VÀO QUYẾT TOÁN</v>
          </cell>
        </row>
      </sheetData>
      <sheetData sheetId="7786">
        <row r="4">
          <cell r="A4" t="str">
            <v>BẢNG TÍNH TOÁN, ĐO BÓC KHỐI LƯỢNG HOÀN THÀNH ĐƯA VÀO QUYẾT TOÁN</v>
          </cell>
        </row>
      </sheetData>
      <sheetData sheetId="7787">
        <row r="4">
          <cell r="A4" t="str">
            <v>BẢNG TÍNH TOÁN, ĐO BÓC KHỐI LƯỢNG HOÀN THÀNH ĐƯA VÀO QUYẾT TOÁN</v>
          </cell>
        </row>
      </sheetData>
      <sheetData sheetId="7788">
        <row r="4">
          <cell r="A4" t="str">
            <v>BẢNG TÍNH TOÁN, ĐO BÓC KHỐI LƯỢNG HOÀN THÀNH ĐƯA VÀO QUYẾT TOÁN</v>
          </cell>
        </row>
      </sheetData>
      <sheetData sheetId="7789">
        <row r="4">
          <cell r="A4" t="str">
            <v>BẢNG TÍNH TOÁN, ĐO BÓC KHỐI LƯỢNG HOÀN THÀNH ĐƯA VÀO QUYẾT TOÁN</v>
          </cell>
        </row>
      </sheetData>
      <sheetData sheetId="7790">
        <row r="4">
          <cell r="A4" t="str">
            <v>BẢNG TÍNH TOÁN, ĐO BÓC KHỐI LƯỢNG HOÀN THÀNH ĐƯA VÀO QUYẾT TOÁN</v>
          </cell>
        </row>
      </sheetData>
      <sheetData sheetId="7791">
        <row r="4">
          <cell r="A4" t="str">
            <v>BẢNG TÍNH TOÁN, ĐO BÓC KHỐI LƯỢNG HOÀN THÀNH ĐƯA VÀO QUYẾT TOÁN</v>
          </cell>
        </row>
      </sheetData>
      <sheetData sheetId="7792">
        <row r="4">
          <cell r="A4" t="str">
            <v>BẢNG TÍNH TOÁN, ĐO BÓC KHỐI LƯỢNG HOÀN THÀNH ĐƯA VÀO QUYẾT TOÁN</v>
          </cell>
        </row>
      </sheetData>
      <sheetData sheetId="7793">
        <row r="4">
          <cell r="A4" t="str">
            <v>BẢNG TÍNH TOÁN, ĐO BÓC KHỐI LƯỢNG HOÀN THÀNH ĐƯA VÀO QUYẾT TOÁN</v>
          </cell>
        </row>
      </sheetData>
      <sheetData sheetId="7794">
        <row r="4">
          <cell r="A4" t="str">
            <v>BẢNG TÍNH TOÁN, ĐO BÓC KHỐI LƯỢNG HOÀN THÀNH ĐƯA VÀO QUYẾT TOÁN</v>
          </cell>
        </row>
      </sheetData>
      <sheetData sheetId="7795">
        <row r="4">
          <cell r="A4" t="str">
            <v>BẢNG TÍNH TOÁN, ĐO BÓC KHỐI LƯỢNG HOÀN THÀNH ĐƯA VÀO QUYẾT TOÁN</v>
          </cell>
        </row>
      </sheetData>
      <sheetData sheetId="7796">
        <row r="4">
          <cell r="A4" t="str">
            <v>BẢNG TÍNH TOÁN, ĐO BÓC KHỐI LƯỢNG HOÀN THÀNH ĐƯA VÀO QUYẾT TOÁN</v>
          </cell>
        </row>
      </sheetData>
      <sheetData sheetId="7797">
        <row r="4">
          <cell r="A4" t="str">
            <v>BẢNG TÍNH TOÁN, ĐO BÓC KHỐI LƯỢNG HOÀN THÀNH ĐƯA VÀO QUYẾT TOÁN</v>
          </cell>
        </row>
      </sheetData>
      <sheetData sheetId="7798">
        <row r="4">
          <cell r="A4" t="str">
            <v>BẢNG TÍNH TOÁN, ĐO BÓC KHỐI LƯỢNG HOÀN THÀNH ĐƯA VÀO QUYẾT TOÁN</v>
          </cell>
        </row>
      </sheetData>
      <sheetData sheetId="7799">
        <row r="4">
          <cell r="A4" t="str">
            <v>BẢNG TÍNH TOÁN, ĐO BÓC KHỐI LƯỢNG HOÀN THÀNH ĐƯA VÀO QUYẾT TOÁN</v>
          </cell>
        </row>
      </sheetData>
      <sheetData sheetId="7800">
        <row r="4">
          <cell r="A4" t="str">
            <v>BẢNG TÍNH TOÁN, ĐO BÓC KHỐI LƯỢNG HOÀN THÀNH ĐƯA VÀO QUYẾT TOÁN</v>
          </cell>
        </row>
      </sheetData>
      <sheetData sheetId="7801">
        <row r="4">
          <cell r="A4" t="str">
            <v>BẢNG TÍNH TOÁN, ĐO BÓC KHỐI LƯỢNG HOÀN THÀNH ĐƯA VÀO QUYẾT TOÁN</v>
          </cell>
        </row>
      </sheetData>
      <sheetData sheetId="7802">
        <row r="4">
          <cell r="A4" t="str">
            <v>BẢNG TÍNH TOÁN, ĐO BÓC KHỐI LƯỢNG HOÀN THÀNH ĐƯA VÀO QUYẾT TOÁN</v>
          </cell>
        </row>
      </sheetData>
      <sheetData sheetId="7803">
        <row r="4">
          <cell r="A4" t="str">
            <v>BẢNG TÍNH TOÁN, ĐO BÓC KHỐI LƯỢNG HOÀN THÀNH ĐƯA VÀO QUYẾT TOÁN</v>
          </cell>
        </row>
      </sheetData>
      <sheetData sheetId="7804">
        <row r="4">
          <cell r="A4" t="str">
            <v>BẢNG TÍNH TOÁN, ĐO BÓC KHỐI LƯỢNG HOÀN THÀNH ĐƯA VÀO QUYẾT TOÁN</v>
          </cell>
        </row>
      </sheetData>
      <sheetData sheetId="7805">
        <row r="4">
          <cell r="A4" t="str">
            <v>BẢNG TÍNH TOÁN, ĐO BÓC KHỐI LƯỢNG HOÀN THÀNH ĐƯA VÀO QUYẾT TOÁN</v>
          </cell>
        </row>
      </sheetData>
      <sheetData sheetId="7806">
        <row r="4">
          <cell r="A4" t="str">
            <v>BẢNG TÍNH TOÁN, ĐO BÓC KHỐI LƯỢNG HOÀN THÀNH ĐƯA VÀO QUYẾT TOÁN</v>
          </cell>
        </row>
      </sheetData>
      <sheetData sheetId="7807">
        <row r="4">
          <cell r="A4" t="str">
            <v>BẢNG TÍNH TOÁN, ĐO BÓC KHỐI LƯỢNG HOÀN THÀNH ĐƯA VÀO QUYẾT TOÁN</v>
          </cell>
        </row>
      </sheetData>
      <sheetData sheetId="7808">
        <row r="4">
          <cell r="A4" t="str">
            <v>BẢNG TÍNH TOÁN, ĐO BÓC KHỐI LƯỢNG HOÀN THÀNH ĐƯA VÀO QUYẾT TOÁN</v>
          </cell>
        </row>
      </sheetData>
      <sheetData sheetId="7809">
        <row r="4">
          <cell r="A4" t="str">
            <v>BẢNG TÍNH TOÁN, ĐO BÓC KHỐI LƯỢNG HOÀN THÀNH ĐƯA VÀO QUYẾT TOÁN</v>
          </cell>
        </row>
      </sheetData>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ow r="4">
          <cell r="A4" t="str">
            <v>BẢNG TÍNH TOÁN, ĐO BÓC KHỐI LƯỢNG HOÀN THÀNH ĐƯA VÀO QUYẾT TOÁN</v>
          </cell>
        </row>
      </sheetData>
      <sheetData sheetId="7813">
        <row r="4">
          <cell r="A4" t="str">
            <v>BẢNG TÍNH TOÁN, ĐO BÓC KHỐI LƯỢNG HOÀN THÀNH ĐƯA VÀO QUYẾT TOÁN</v>
          </cell>
        </row>
      </sheetData>
      <sheetData sheetId="7814">
        <row r="4">
          <cell r="A4" t="str">
            <v>BẢNG TÍNH TOÁN, ĐO BÓC KHỐI LƯỢNG HOÀN THÀNH ĐƯA VÀO QUYẾT TOÁN</v>
          </cell>
        </row>
      </sheetData>
      <sheetData sheetId="7815">
        <row r="4">
          <cell r="A4" t="str">
            <v>BẢNG TÍNH TOÁN, ĐO BÓC KHỐI LƯỢNG HOÀN THÀNH ĐƯA VÀO QUYẾT TOÁN</v>
          </cell>
        </row>
      </sheetData>
      <sheetData sheetId="7816">
        <row r="4">
          <cell r="A4" t="str">
            <v>BẢNG TÍNH TOÁN, ĐO BÓC KHỐI LƯỢNG HOÀN THÀNH ĐƯA VÀO QUYẾT TOÁN</v>
          </cell>
        </row>
      </sheetData>
      <sheetData sheetId="7817">
        <row r="4">
          <cell r="A4" t="str">
            <v>BẢNG TÍNH TOÁN, ĐO BÓC KHỐI LƯỢNG HOÀN THÀNH ĐƯA VÀO QUYẾT TOÁN</v>
          </cell>
        </row>
      </sheetData>
      <sheetData sheetId="7818">
        <row r="4">
          <cell r="A4" t="str">
            <v>BẢNG TÍNH TOÁN, ĐO BÓC KHỐI LƯỢNG HOÀN THÀNH ĐƯA VÀO QUYẾT TOÁN</v>
          </cell>
        </row>
      </sheetData>
      <sheetData sheetId="7819">
        <row r="4">
          <cell r="A4" t="str">
            <v>BẢNG TÍNH TOÁN, ĐO BÓC KHỐI LƯỢNG HOÀN THÀNH ĐƯA VÀO QUYẾT TOÁN</v>
          </cell>
        </row>
      </sheetData>
      <sheetData sheetId="7820">
        <row r="4">
          <cell r="A4" t="str">
            <v>BẢNG TÍNH TOÁN, ĐO BÓC KHỐI LƯỢNG HOÀN THÀNH ĐƯA VÀO QUYẾT TOÁN</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4">
          <cell r="A4" t="str">
            <v>BẢNG TÍNH TOÁN, ĐO BÓC KHỐI LƯỢNG HOÀN THÀNH ĐƯA VÀO QUYẾT TOÁN</v>
          </cell>
        </row>
      </sheetData>
      <sheetData sheetId="7824">
        <row r="4">
          <cell r="A4" t="str">
            <v>BẢNG TÍNH TOÁN, ĐO BÓC KHỐI LƯỢNG HOÀN THÀNH ĐƯA VÀO QUYẾT TOÁN</v>
          </cell>
        </row>
      </sheetData>
      <sheetData sheetId="7825">
        <row r="4">
          <cell r="A4" t="str">
            <v>BẢNG TÍNH TOÁN, ĐO BÓC KHỐI LƯỢNG HOÀN THÀNH ĐƯA VÀO QUYẾT TOÁN</v>
          </cell>
        </row>
      </sheetData>
      <sheetData sheetId="7826">
        <row r="4">
          <cell r="A4" t="str">
            <v>BẢNG TÍNH TOÁN, ĐO BÓC KHỐI LƯỢNG HOÀN THÀNH ĐƯA VÀO QUYẾT TOÁN</v>
          </cell>
        </row>
      </sheetData>
      <sheetData sheetId="7827">
        <row r="4">
          <cell r="A4" t="str">
            <v>BẢNG TÍNH TOÁN, ĐO BÓC KHỐI LƯỢNG HOÀN THÀNH ĐƯA VÀO QUYẾT TOÁN</v>
          </cell>
        </row>
      </sheetData>
      <sheetData sheetId="7828">
        <row r="4">
          <cell r="A4" t="str">
            <v>BẢNG TÍNH TOÁN, ĐO BÓC KHỐI LƯỢNG HOÀN THÀNH ĐƯA VÀO QUYẾT TOÁN</v>
          </cell>
        </row>
      </sheetData>
      <sheetData sheetId="7829">
        <row r="4">
          <cell r="A4" t="str">
            <v>BẢNG TÍNH TOÁN, ĐO BÓC KHỐI LƯỢNG HOÀN THÀNH ĐƯA VÀO QUYẾT TOÁN</v>
          </cell>
        </row>
      </sheetData>
      <sheetData sheetId="7830">
        <row r="4">
          <cell r="A4" t="str">
            <v>BẢNG TÍNH TOÁN, ĐO BÓC KHỐI LƯỢNG HOÀN THÀNH ĐƯA VÀO QUYẾT TOÁN</v>
          </cell>
        </row>
      </sheetData>
      <sheetData sheetId="7831">
        <row r="4">
          <cell r="A4" t="str">
            <v>BẢNG TÍNH TOÁN, ĐO BÓC KHỐI LƯỢNG HOÀN THÀNH ĐƯA VÀO QUYẾT TOÁN</v>
          </cell>
        </row>
      </sheetData>
      <sheetData sheetId="7832">
        <row r="4">
          <cell r="A4" t="str">
            <v>BẢNG TÍNH TOÁN, ĐO BÓC KHỐI LƯỢNG HOÀN THÀNH ĐƯA VÀO QUYẾT TOÁN</v>
          </cell>
        </row>
      </sheetData>
      <sheetData sheetId="7833">
        <row r="4">
          <cell r="A4" t="str">
            <v>BẢNG TÍNH TOÁN, ĐO BÓC KHỐI LƯỢNG HOÀN THÀNH ĐƯA VÀO QUYẾT TOÁN</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4">
          <cell r="A4" t="str">
            <v>BẢNG TÍNH TOÁN, ĐO BÓC KHỐI LƯỢNG HOÀN THÀNH ĐƯA VÀO QUYẾT TOÁN</v>
          </cell>
        </row>
      </sheetData>
      <sheetData sheetId="7837">
        <row r="4">
          <cell r="A4" t="str">
            <v>BẢNG TÍNH TOÁN, ĐO BÓC KHỐI LƯỢNG HOÀN THÀNH ĐƯA VÀO QUYẾT TOÁN</v>
          </cell>
        </row>
      </sheetData>
      <sheetData sheetId="7838">
        <row r="4">
          <cell r="A4" t="str">
            <v>BẢNG TÍNH TOÁN, ĐO BÓC KHỐI LƯỢNG HOÀN THÀNH ĐƯA VÀO QUYẾT TOÁN</v>
          </cell>
        </row>
      </sheetData>
      <sheetData sheetId="7839">
        <row r="4">
          <cell r="A4" t="str">
            <v>BẢNG TÍNH TOÁN, ĐO BÓC KHỐI LƯỢNG HOÀN THÀNH ĐƯA VÀO QUYẾT TOÁN</v>
          </cell>
        </row>
      </sheetData>
      <sheetData sheetId="7840">
        <row r="4">
          <cell r="A4" t="str">
            <v>BẢNG TÍNH TOÁN, ĐO BÓC KHỐI LƯỢNG HOÀN THÀNH ĐƯA VÀO QUYẾT TOÁN</v>
          </cell>
        </row>
      </sheetData>
      <sheetData sheetId="7841">
        <row r="4">
          <cell r="A4" t="str">
            <v>BẢNG TÍNH TOÁN, ĐO BÓC KHỐI LƯỢNG HOÀN THÀNH ĐƯA VÀO QUYẾT TOÁN</v>
          </cell>
        </row>
      </sheetData>
      <sheetData sheetId="7842">
        <row r="4">
          <cell r="A4" t="str">
            <v>BẢNG TÍNH TOÁN, ĐO BÓC KHỐI LƯỢNG HOÀN THÀNH ĐƯA VÀO QUYẾT TOÁN</v>
          </cell>
        </row>
      </sheetData>
      <sheetData sheetId="7843">
        <row r="4">
          <cell r="A4" t="str">
            <v>BẢNG TÍNH TOÁN, ĐO BÓC KHỐI LƯỢNG HOÀN THÀNH ĐƯA VÀO QUYẾT TOÁN</v>
          </cell>
        </row>
      </sheetData>
      <sheetData sheetId="7844">
        <row r="4">
          <cell r="A4" t="str">
            <v>BẢNG TÍNH TOÁN, ĐO BÓC KHỐI LƯỢNG HOÀN THÀNH ĐƯA VÀO QUYẾT TOÁN</v>
          </cell>
        </row>
      </sheetData>
      <sheetData sheetId="7845">
        <row r="4">
          <cell r="A4" t="str">
            <v>BẢNG TÍNH TOÁN, ĐO BÓC KHỐI LƯỢNG HOÀN THÀNH ĐƯA VÀO QUYẾT TOÁN</v>
          </cell>
        </row>
      </sheetData>
      <sheetData sheetId="7846">
        <row r="4">
          <cell r="A4" t="str">
            <v>BẢNG TÍNH TOÁN, ĐO BÓC KHỐI LƯỢNG HOÀN THÀNH ĐƯA VÀO QUYẾT TOÁN</v>
          </cell>
        </row>
      </sheetData>
      <sheetData sheetId="7847">
        <row r="4">
          <cell r="A4" t="str">
            <v>BẢNG TÍNH TOÁN, ĐO BÓC KHỐI LƯỢNG HOÀN THÀNH ĐƯA VÀO QUYẾT TOÁN</v>
          </cell>
        </row>
      </sheetData>
      <sheetData sheetId="7848">
        <row r="4">
          <cell r="A4" t="str">
            <v>BẢNG TÍNH TOÁN, ĐO BÓC KHỐI LƯỢNG HOÀN THÀNH ĐƯA VÀO QUYẾT TOÁN</v>
          </cell>
        </row>
      </sheetData>
      <sheetData sheetId="7849">
        <row r="4">
          <cell r="A4" t="str">
            <v>BẢNG TÍNH TOÁN, ĐO BÓC KHỐI LƯỢNG HOÀN THÀNH ĐƯA VÀO QUYẾT TOÁN</v>
          </cell>
        </row>
      </sheetData>
      <sheetData sheetId="7850">
        <row r="4">
          <cell r="A4" t="str">
            <v>BẢNG TÍNH TOÁN, ĐO BÓC KHỐI LƯỢNG HOÀN THÀNH ĐƯA VÀO QUYẾT TOÁN</v>
          </cell>
        </row>
      </sheetData>
      <sheetData sheetId="7851">
        <row r="4">
          <cell r="A4" t="str">
            <v>BẢNG TÍNH TOÁN, ĐO BÓC KHỐI LƯỢNG HOÀN THÀNH ĐƯA VÀO QUYẾT TOÁN</v>
          </cell>
        </row>
      </sheetData>
      <sheetData sheetId="7852">
        <row r="4">
          <cell r="A4" t="str">
            <v>BẢNG TÍNH TOÁN, ĐO BÓC KHỐI LƯỢNG HOÀN THÀNH ĐƯA VÀO QUYẾT TOÁN</v>
          </cell>
        </row>
      </sheetData>
      <sheetData sheetId="7853">
        <row r="4">
          <cell r="A4" t="str">
            <v>BẢNG TÍNH TOÁN, ĐO BÓC KHỐI LƯỢNG HOÀN THÀNH ĐƯA VÀO QUYẾT TOÁN</v>
          </cell>
        </row>
      </sheetData>
      <sheetData sheetId="7854">
        <row r="4">
          <cell r="A4" t="str">
            <v>BẢNG TÍNH TOÁN, ĐO BÓC KHỐI LƯỢNG HOÀN THÀNH ĐƯA VÀO QUYẾT TOÁN</v>
          </cell>
        </row>
      </sheetData>
      <sheetData sheetId="7855">
        <row r="4">
          <cell r="A4" t="str">
            <v>BẢNG TÍNH TOÁN, ĐO BÓC KHỐI LƯỢNG HOÀN THÀNH ĐƯA VÀO QUYẾT TOÁN</v>
          </cell>
        </row>
      </sheetData>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4">
          <cell r="A4" t="str">
            <v>BẢNG TÍNH TOÁN, ĐO BÓC KHỐI LƯỢNG HOÀN THÀNH ĐƯA VÀO QUYẾT TOÁN</v>
          </cell>
        </row>
      </sheetData>
      <sheetData sheetId="7860">
        <row r="4">
          <cell r="A4" t="str">
            <v>BẢNG TÍNH TOÁN, ĐO BÓC KHỐI LƯỢNG HOÀN THÀNH ĐƯA VÀO QUYẾT TOÁN</v>
          </cell>
        </row>
      </sheetData>
      <sheetData sheetId="7861">
        <row r="4">
          <cell r="A4" t="str">
            <v>BẢNG TÍNH TOÁN, ĐO BÓC KHỐI LƯỢNG HOÀN THÀNH ĐƯA VÀO QUYẾT TOÁN</v>
          </cell>
        </row>
      </sheetData>
      <sheetData sheetId="7862">
        <row r="4">
          <cell r="A4" t="str">
            <v>BẢNG TÍNH TOÁN, ĐO BÓC KHỐI LƯỢNG HOÀN THÀNH ĐƯA VÀO QUYẾT TOÁN</v>
          </cell>
        </row>
      </sheetData>
      <sheetData sheetId="7863">
        <row r="4">
          <cell r="A4" t="str">
            <v>BẢNG TÍNH TOÁN, ĐO BÓC KHỐI LƯỢNG HOÀN THÀNH ĐƯA VÀO QUYẾT TOÁN</v>
          </cell>
        </row>
      </sheetData>
      <sheetData sheetId="7864">
        <row r="4">
          <cell r="A4" t="str">
            <v>BẢNG TÍNH TOÁN, ĐO BÓC KHỐI LƯỢNG HOÀN THÀNH ĐƯA VÀO QUYẾT TOÁN</v>
          </cell>
        </row>
      </sheetData>
      <sheetData sheetId="7865">
        <row r="4">
          <cell r="A4" t="str">
            <v>BẢNG TÍNH TOÁN, ĐO BÓC KHỐI LƯỢNG HOÀN THÀNH ĐƯA VÀO QUYẾT TOÁN</v>
          </cell>
        </row>
      </sheetData>
      <sheetData sheetId="7866">
        <row r="4">
          <cell r="A4" t="str">
            <v>BẢNG TÍNH TOÁN, ĐO BÓC KHỐI LƯỢNG HOÀN THÀNH ĐƯA VÀO QUYẾT TOÁN</v>
          </cell>
        </row>
      </sheetData>
      <sheetData sheetId="7867">
        <row r="4">
          <cell r="A4" t="str">
            <v>BẢNG TÍNH TOÁN, ĐO BÓC KHỐI LƯỢNG HOÀN THÀNH ĐƯA VÀO QUYẾT TOÁN</v>
          </cell>
        </row>
      </sheetData>
      <sheetData sheetId="7868">
        <row r="4">
          <cell r="A4" t="str">
            <v>BẢNG TÍNH TOÁN, ĐO BÓC KHỐI LƯỢNG HOÀN THÀNH ĐƯA VÀO QUYẾT TOÁN</v>
          </cell>
        </row>
      </sheetData>
      <sheetData sheetId="7869">
        <row r="4">
          <cell r="A4" t="str">
            <v>BẢNG TÍNH TOÁN, ĐO BÓC KHỐI LƯỢNG HOÀN THÀNH ĐƯA VÀO QUYẾT TOÁN</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4">
          <cell r="A4" t="str">
            <v>BẢNG TÍNH TOÁN, ĐO BÓC KHỐI LƯỢNG HOÀN THÀNH ĐƯA VÀO QUYẾT TOÁN</v>
          </cell>
        </row>
      </sheetData>
      <sheetData sheetId="7873">
        <row r="4">
          <cell r="A4" t="str">
            <v>BẢNG TÍNH TOÁN, ĐO BÓC KHỐI LƯỢNG HOÀN THÀNH ĐƯA VÀO QUYẾT TOÁN</v>
          </cell>
        </row>
      </sheetData>
      <sheetData sheetId="7874">
        <row r="4">
          <cell r="A4" t="str">
            <v>BẢNG TÍNH TOÁN, ĐO BÓC KHỐI LƯỢNG HOÀN THÀNH ĐƯA VÀO QUYẾT TOÁN</v>
          </cell>
        </row>
      </sheetData>
      <sheetData sheetId="7875">
        <row r="4">
          <cell r="A4" t="str">
            <v>BẢNG TÍNH TOÁN, ĐO BÓC KHỐI LƯỢNG HOÀN THÀNH ĐƯA VÀO QUYẾT TOÁN</v>
          </cell>
        </row>
      </sheetData>
      <sheetData sheetId="7876">
        <row r="4">
          <cell r="A4" t="str">
            <v>BẢNG TÍNH TOÁN, ĐO BÓC KHỐI LƯỢNG HOÀN THÀNH ĐƯA VÀO QUYẾT TOÁN</v>
          </cell>
        </row>
      </sheetData>
      <sheetData sheetId="7877">
        <row r="4">
          <cell r="A4" t="str">
            <v>BẢNG TÍNH TOÁN, ĐO BÓC KHỐI LƯỢNG HOÀN THÀNH ĐƯA VÀO QUYẾT TOÁN</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4">
          <cell r="A4" t="str">
            <v>BẢNG TÍNH TOÁN, ĐO BÓC KHỐI LƯỢNG HOÀN THÀNH ĐƯA VÀO QUYẾT TOÁN</v>
          </cell>
        </row>
      </sheetData>
      <sheetData sheetId="7881">
        <row r="4">
          <cell r="A4" t="str">
            <v>BẢNG TÍNH TOÁN, ĐO BÓC KHỐI LƯỢNG HOÀN THÀNH ĐƯA VÀO QUYẾT TOÁN</v>
          </cell>
        </row>
      </sheetData>
      <sheetData sheetId="7882">
        <row r="4">
          <cell r="A4" t="str">
            <v>BẢNG TÍNH TOÁN, ĐO BÓC KHỐI LƯỢNG HOÀN THÀNH ĐƯA VÀO QUYẾT TOÁN</v>
          </cell>
        </row>
      </sheetData>
      <sheetData sheetId="7883">
        <row r="4">
          <cell r="A4" t="str">
            <v>BẢNG TÍNH TOÁN, ĐO BÓC KHỐI LƯỢNG HOÀN THÀNH ĐƯA VÀO QUYẾT TOÁN</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4">
          <cell r="A4" t="str">
            <v>BẢNG TÍNH TOÁN, ĐO BÓC KHỐI LƯỢNG HOÀN THÀNH ĐƯA VÀO QUYẾT TOÁN</v>
          </cell>
        </row>
      </sheetData>
      <sheetData sheetId="7889">
        <row r="4">
          <cell r="A4" t="str">
            <v>BẢNG TÍNH TOÁN, ĐO BÓC KHỐI LƯỢNG HOÀN THÀNH ĐƯA VÀO QUYẾT TOÁN</v>
          </cell>
        </row>
      </sheetData>
      <sheetData sheetId="7890">
        <row r="4">
          <cell r="A4" t="str">
            <v>BẢNG TÍNH TOÁN, ĐO BÓC KHỐI LƯỢNG HOÀN THÀNH ĐƯA VÀO QUYẾT TOÁN</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4">
          <cell r="A4" t="str">
            <v>BẢNG TÍNH TOÁN, ĐO BÓC KHỐI LƯỢNG HOÀN THÀNH ĐƯA VÀO QUYẾT TOÁN</v>
          </cell>
        </row>
      </sheetData>
      <sheetData sheetId="7895">
        <row r="4">
          <cell r="A4" t="str">
            <v>BẢNG TÍNH TOÁN, ĐO BÓC KHỐI LƯỢNG HOÀN THÀNH ĐƯA VÀO QUYẾT TOÁN</v>
          </cell>
        </row>
      </sheetData>
      <sheetData sheetId="7896">
        <row r="4">
          <cell r="A4" t="str">
            <v>BẢNG TÍNH TOÁN, ĐO BÓC KHỐI LƯỢNG HOÀN THÀNH ĐƯA VÀO QUYẾT TOÁN</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4">
          <cell r="A4" t="str">
            <v>BẢNG TÍNH TOÁN, ĐO BÓC KHỐI LƯỢNG HOÀN THÀNH ĐƯA VÀO QUYẾT TOÁN</v>
          </cell>
        </row>
      </sheetData>
      <sheetData sheetId="7902">
        <row r="4">
          <cell r="A4" t="str">
            <v>BẢNG TÍNH TOÁN, ĐO BÓC KHỐI LƯỢNG HOÀN THÀNH ĐƯA VÀO QUYẾT TOÁN</v>
          </cell>
        </row>
      </sheetData>
      <sheetData sheetId="7903">
        <row r="4">
          <cell r="A4" t="str">
            <v>BẢNG TÍNH TOÁN, ĐO BÓC KHỐI LƯỢNG HOÀN THÀNH ĐƯA VÀO QUYẾT TOÁN</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4">
          <cell r="A4" t="str">
            <v>BẢNG TÍNH TOÁN, ĐO BÓC KHỐI LƯỢNG HOÀN THÀNH ĐƯA VÀO QUYẾT TOÁN</v>
          </cell>
        </row>
      </sheetData>
      <sheetData sheetId="7908">
        <row r="4">
          <cell r="A4" t="str">
            <v>BẢNG TÍNH TOÁN, ĐO BÓC KHỐI LƯỢNG HOÀN THÀNH ĐƯA VÀO QUYẾT TOÁN</v>
          </cell>
        </row>
      </sheetData>
      <sheetData sheetId="7909">
        <row r="4">
          <cell r="A4" t="str">
            <v>BẢNG TÍNH TOÁN, ĐO BÓC KHỐI LƯỢNG HOÀN THÀNH ĐƯA VÀO QUYẾT TOÁN</v>
          </cell>
        </row>
      </sheetData>
      <sheetData sheetId="7910">
        <row r="4">
          <cell r="A4" t="str">
            <v>BẢNG TÍNH TOÁN, ĐO BÓC KHỐI LƯỢNG HOÀN THÀNH ĐƯA VÀO QUYẾT TOÁN</v>
          </cell>
        </row>
      </sheetData>
      <sheetData sheetId="7911">
        <row r="4">
          <cell r="A4" t="str">
            <v>BẢNG TÍNH TOÁN, ĐO BÓC KHỐI LƯỢNG HOÀN THÀNH ĐƯA VÀO QUYẾT TOÁN</v>
          </cell>
        </row>
      </sheetData>
      <sheetData sheetId="7912">
        <row r="4">
          <cell r="A4" t="str">
            <v>BẢNG TÍNH TOÁN, ĐO BÓC KHỐI LƯỢNG HOÀN THÀNH ĐƯA VÀO QUYẾT TOÁN</v>
          </cell>
        </row>
      </sheetData>
      <sheetData sheetId="7913">
        <row r="4">
          <cell r="A4" t="str">
            <v>BẢNG TÍNH TOÁN, ĐO BÓC KHỐI LƯỢNG HOÀN THÀNH ĐƯA VÀO QUYẾT TOÁN</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4">
          <cell r="A4" t="str">
            <v>BẢNG TÍNH TOÁN, ĐO BÓC KHỐI LƯỢNG HOÀN THÀNH ĐƯA VÀO QUYẾT TOÁN</v>
          </cell>
        </row>
      </sheetData>
      <sheetData sheetId="7917">
        <row r="4">
          <cell r="A4" t="str">
            <v>BẢNG TÍNH TOÁN, ĐO BÓC KHỐI LƯỢNG HOÀN THÀNH ĐƯA VÀO QUYẾT TOÁN</v>
          </cell>
        </row>
      </sheetData>
      <sheetData sheetId="7918">
        <row r="4">
          <cell r="A4" t="str">
            <v>BẢNG TÍNH TOÁN, ĐO BÓC KHỐI LƯỢNG HOÀN THÀNH ĐƯA VÀO QUYẾT TOÁN</v>
          </cell>
        </row>
      </sheetData>
      <sheetData sheetId="7919">
        <row r="4">
          <cell r="A4" t="str">
            <v>BẢNG TÍNH TOÁN, ĐO BÓC KHỐI LƯỢNG HOÀN THÀNH ĐƯA VÀO QUYẾT TOÁN</v>
          </cell>
        </row>
      </sheetData>
      <sheetData sheetId="7920">
        <row r="4">
          <cell r="A4" t="str">
            <v>BẢNG TÍNH TOÁN, ĐO BÓC KHỐI LƯỢNG HOÀN THÀNH ĐƯA VÀO QUYẾT TOÁN</v>
          </cell>
        </row>
      </sheetData>
      <sheetData sheetId="7921">
        <row r="4">
          <cell r="A4" t="str">
            <v>BẢNG TÍNH TOÁN, ĐO BÓC KHỐI LƯỢNG HOÀN THÀNH ĐƯA VÀO QUYẾT TOÁN</v>
          </cell>
        </row>
      </sheetData>
      <sheetData sheetId="7922">
        <row r="4">
          <cell r="A4" t="str">
            <v>BẢNG TÍNH TOÁN, ĐO BÓC KHỐI LƯỢNG HOÀN THÀNH ĐƯA VÀO QUYẾT TOÁN</v>
          </cell>
        </row>
      </sheetData>
      <sheetData sheetId="7923">
        <row r="4">
          <cell r="A4" t="str">
            <v>BẢNG TÍNH TOÁN, ĐO BÓC KHỐI LƯỢNG HOÀN THÀNH ĐƯA VÀO QUYẾT TOÁN</v>
          </cell>
        </row>
      </sheetData>
      <sheetData sheetId="7924">
        <row r="4">
          <cell r="A4" t="str">
            <v>BẢNG TÍNH TOÁN, ĐO BÓC KHỐI LƯỢNG HOÀN THÀNH ĐƯA VÀO QUYẾT TOÁN</v>
          </cell>
        </row>
      </sheetData>
      <sheetData sheetId="7925">
        <row r="4">
          <cell r="A4" t="str">
            <v>BẢNG TÍNH TOÁN, ĐO BÓC KHỐI LƯỢNG HOÀN THÀNH ĐƯA VÀO QUYẾT TOÁN</v>
          </cell>
        </row>
      </sheetData>
      <sheetData sheetId="7926">
        <row r="4">
          <cell r="A4" t="str">
            <v>BẢNG TÍNH TOÁN, ĐO BÓC KHỐI LƯỢNG HOÀN THÀNH ĐƯA VÀO QUYẾT TOÁN</v>
          </cell>
        </row>
      </sheetData>
      <sheetData sheetId="7927">
        <row r="4">
          <cell r="A4" t="str">
            <v>BẢNG TÍNH TOÁN, ĐO BÓC KHỐI LƯỢNG HOÀN THÀNH ĐƯA VÀO QUYẾT TOÁN</v>
          </cell>
        </row>
      </sheetData>
      <sheetData sheetId="7928">
        <row r="4">
          <cell r="A4" t="str">
            <v>BẢNG TÍNH TOÁN, ĐO BÓC KHỐI LƯỢNG HOÀN THÀNH ĐƯA VÀO QUYẾT TOÁN</v>
          </cell>
        </row>
      </sheetData>
      <sheetData sheetId="7929">
        <row r="4">
          <cell r="A4" t="str">
            <v>BẢNG TÍNH TOÁN, ĐO BÓC KHỐI LƯỢNG HOÀN THÀNH ĐƯA VÀO QUYẾT TOÁN</v>
          </cell>
        </row>
      </sheetData>
      <sheetData sheetId="7930">
        <row r="4">
          <cell r="A4" t="str">
            <v>BẢNG TÍNH TOÁN, ĐO BÓC KHỐI LƯỢNG HOÀN THÀNH ĐƯA VÀO QUYẾT TOÁN</v>
          </cell>
        </row>
      </sheetData>
      <sheetData sheetId="7931">
        <row r="4">
          <cell r="A4" t="str">
            <v>BẢNG TÍNH TOÁN, ĐO BÓC KHỐI LƯỢNG HOÀN THÀNH ĐƯA VÀO QUYẾT TOÁN</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4">
          <cell r="A4" t="str">
            <v>BẢNG TÍNH TOÁN, ĐO BÓC KHỐI LƯỢNG HOÀN THÀNH ĐƯA VÀO QUYẾT TOÁN</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4">
          <cell r="A4" t="str">
            <v>BẢNG TÍNH TOÁN, ĐO BÓC KHỐI LƯỢNG HOÀN THÀNH ĐƯA VÀO QUYẾT TOÁN</v>
          </cell>
        </row>
      </sheetData>
      <sheetData sheetId="7939">
        <row r="4">
          <cell r="A4" t="str">
            <v>BẢNG TÍNH TOÁN, ĐO BÓC KHỐI LƯỢNG HOÀN THÀNH ĐƯA VÀO QUYẾT TOÁN</v>
          </cell>
        </row>
      </sheetData>
      <sheetData sheetId="7940">
        <row r="4">
          <cell r="A4" t="str">
            <v>BẢNG TÍNH TOÁN, ĐO BÓC KHỐI LƯỢNG HOÀN THÀNH ĐƯA VÀO QUYẾT TOÁN</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4">
          <cell r="A4" t="str">
            <v>BẢNG TÍNH TOÁN, ĐO BÓC KHỐI LƯỢNG HOÀN THÀNH ĐƯA VÀO QUYẾT TOÁN</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4">
          <cell r="A4" t="str">
            <v>BẢNG TÍNH TOÁN, ĐO BÓC KHỐI LƯỢNG HOÀN THÀNH ĐƯA VÀO QUYẾT TOÁN</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4">
          <cell r="A4" t="str">
            <v>BẢNG TÍNH TOÁN, ĐO BÓC KHỐI LƯỢNG HOÀN THÀNH ĐƯA VÀO QUYẾT TOÁN</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4">
          <cell r="A4" t="str">
            <v>BẢNG TÍNH TOÁN, ĐO BÓC KHỐI LƯỢNG HOÀN THÀNH ĐƯA VÀO QUYẾT TOÁN</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ow r="4">
          <cell r="A4" t="str">
            <v>BẢNG TÍNH TOÁN, ĐO BÓC KHỐI LƯỢNG HOÀN THÀNH ĐƯA VÀO QUYẾT TOÁN</v>
          </cell>
        </row>
      </sheetData>
      <sheetData sheetId="8029">
        <row r="4">
          <cell r="A4" t="str">
            <v>BẢNG TÍNH TOÁN, ĐO BÓC KHỐI LƯỢNG HOÀN THÀNH ĐƯA VÀO QUYẾT TOÁN</v>
          </cell>
        </row>
      </sheetData>
      <sheetData sheetId="8030">
        <row r="4">
          <cell r="A4" t="str">
            <v>BẢNG TÍNH TOÁN, ĐO BÓC KHỐI LƯỢNG HOÀN THÀNH ĐƯA VÀO QUYẾT TOÁN</v>
          </cell>
        </row>
      </sheetData>
      <sheetData sheetId="8031">
        <row r="4">
          <cell r="A4" t="str">
            <v>BẢNG TÍNH TOÁN, ĐO BÓC KHỐI LƯỢNG HOÀN THÀNH ĐƯA VÀO QUYẾT TOÁN</v>
          </cell>
        </row>
      </sheetData>
      <sheetData sheetId="8032">
        <row r="4">
          <cell r="A4" t="str">
            <v>BẢNG TÍNH TOÁN, ĐO BÓC KHỐI LƯỢNG HOÀN THÀNH ĐƯA VÀO QUYẾT TOÁN</v>
          </cell>
        </row>
      </sheetData>
      <sheetData sheetId="8033">
        <row r="4">
          <cell r="A4" t="str">
            <v>BẢNG TÍNH TOÁN, ĐO BÓC KHỐI LƯỢNG HOÀN THÀNH ĐƯA VÀO QUYẾT TOÁN</v>
          </cell>
        </row>
      </sheetData>
      <sheetData sheetId="8034">
        <row r="4">
          <cell r="A4" t="str">
            <v>BẢNG TÍNH TOÁN, ĐO BÓC KHỐI LƯỢNG HOÀN THÀNH ĐƯA VÀO QUYẾT TOÁN</v>
          </cell>
        </row>
      </sheetData>
      <sheetData sheetId="8035">
        <row r="4">
          <cell r="A4" t="str">
            <v>BẢNG TÍNH TOÁN, ĐO BÓC KHỐI LƯỢNG HOÀN THÀNH ĐƯA VÀO QUYẾT TOÁN</v>
          </cell>
        </row>
      </sheetData>
      <sheetData sheetId="8036">
        <row r="4">
          <cell r="A4" t="str">
            <v>BẢNG TÍNH TOÁN, ĐO BÓC KHỐI LƯỢNG HOÀN THÀNH ĐƯA VÀO QUYẾT TOÁN</v>
          </cell>
        </row>
      </sheetData>
      <sheetData sheetId="8037">
        <row r="4">
          <cell r="A4" t="str">
            <v>BẢNG TÍNH TOÁN, ĐO BÓC KHỐI LƯỢNG HOÀN THÀNH ĐƯA VÀO QUYẾT TOÁN</v>
          </cell>
        </row>
      </sheetData>
      <sheetData sheetId="8038">
        <row r="4">
          <cell r="A4" t="str">
            <v>BẢNG TÍNH TOÁN, ĐO BÓC KHỐI LƯỢNG HOÀN THÀNH ĐƯA VÀO QUYẾT TOÁN</v>
          </cell>
        </row>
      </sheetData>
      <sheetData sheetId="8039">
        <row r="4">
          <cell r="A4" t="str">
            <v>BẢNG TÍNH TOÁN, ĐO BÓC KHỐI LƯỢNG HOÀN THÀNH ĐƯA VÀO QUYẾT TOÁN</v>
          </cell>
        </row>
      </sheetData>
      <sheetData sheetId="8040">
        <row r="4">
          <cell r="A4" t="str">
            <v>BẢNG TÍNH TOÁN, ĐO BÓC KHỐI LƯỢNG HOÀN THÀNH ĐƯA VÀO QUYẾT TOÁN</v>
          </cell>
        </row>
      </sheetData>
      <sheetData sheetId="8041">
        <row r="4">
          <cell r="A4" t="str">
            <v>BẢNG TÍNH TOÁN, ĐO BÓC KHỐI LƯỢNG HOÀN THÀNH ĐƯA VÀO QUYẾT TOÁN</v>
          </cell>
        </row>
      </sheetData>
      <sheetData sheetId="8042">
        <row r="4">
          <cell r="A4" t="str">
            <v>BẢNG TÍNH TOÁN, ĐO BÓC KHỐI LƯỢNG HOÀN THÀNH ĐƯA VÀO QUYẾT TOÁN</v>
          </cell>
        </row>
      </sheetData>
      <sheetData sheetId="8043">
        <row r="4">
          <cell r="A4" t="str">
            <v>BẢNG TÍNH TOÁN, ĐO BÓC KHỐI LƯỢNG HOÀN THÀNH ĐƯA VÀO QUYẾT TOÁN</v>
          </cell>
        </row>
      </sheetData>
      <sheetData sheetId="8044">
        <row r="4">
          <cell r="A4" t="str">
            <v>BẢNG TÍNH TOÁN, ĐO BÓC KHỐI LƯỢNG HOÀN THÀNH ĐƯA VÀO QUYẾT TOÁN</v>
          </cell>
        </row>
      </sheetData>
      <sheetData sheetId="8045">
        <row r="4">
          <cell r="A4" t="str">
            <v>BẢNG TÍNH TOÁN, ĐO BÓC KHỐI LƯỢNG HOÀN THÀNH ĐƯA VÀO QUYẾT TOÁN</v>
          </cell>
        </row>
      </sheetData>
      <sheetData sheetId="8046">
        <row r="4">
          <cell r="A4" t="str">
            <v>BẢNG TÍNH TOÁN, ĐO BÓC KHỐI LƯỢNG HOÀN THÀNH ĐƯA VÀO QUYẾT TOÁN</v>
          </cell>
        </row>
      </sheetData>
      <sheetData sheetId="8047">
        <row r="4">
          <cell r="A4" t="str">
            <v>BẢNG TÍNH TOÁN, ĐO BÓC KHỐI LƯỢNG HOÀN THÀNH ĐƯA VÀO QUYẾT TOÁN</v>
          </cell>
        </row>
      </sheetData>
      <sheetData sheetId="8048">
        <row r="4">
          <cell r="A4" t="str">
            <v>BẢNG TÍNH TOÁN, ĐO BÓC KHỐI LƯỢNG HOÀN THÀNH ĐƯA VÀO QUYẾT TOÁN</v>
          </cell>
        </row>
      </sheetData>
      <sheetData sheetId="8049">
        <row r="4">
          <cell r="A4" t="str">
            <v>BẢNG TÍNH TOÁN, ĐO BÓC KHỐI LƯỢNG HOÀN THÀNH ĐƯA VÀO QUYẾT TOÁN</v>
          </cell>
        </row>
      </sheetData>
      <sheetData sheetId="8050">
        <row r="4">
          <cell r="A4" t="str">
            <v>BẢNG TÍNH TOÁN, ĐO BÓC KHỐI LƯỢNG HOÀN THÀNH ĐƯA VÀO QUYẾT TOÁN</v>
          </cell>
        </row>
      </sheetData>
      <sheetData sheetId="8051">
        <row r="4">
          <cell r="A4" t="str">
            <v>BẢNG TÍNH TOÁN, ĐO BÓC KHỐI LƯỢNG HOÀN THÀNH ĐƯA VÀO QUYẾT TOÁN</v>
          </cell>
        </row>
      </sheetData>
      <sheetData sheetId="8052">
        <row r="4">
          <cell r="A4" t="str">
            <v>BẢNG TÍNH TOÁN, ĐO BÓC KHỐI LƯỢNG HOÀN THÀNH ĐƯA VÀO QUYẾT TOÁN</v>
          </cell>
        </row>
      </sheetData>
      <sheetData sheetId="8053">
        <row r="4">
          <cell r="A4" t="str">
            <v>BẢNG TÍNH TOÁN, ĐO BÓC KHỐI LƯỢNG HOÀN THÀNH ĐƯA VÀO QUYẾT TOÁN</v>
          </cell>
        </row>
      </sheetData>
      <sheetData sheetId="8054">
        <row r="4">
          <cell r="A4" t="str">
            <v>BẢNG TÍNH TOÁN, ĐO BÓC KHỐI LƯỢNG HOÀN THÀNH ĐƯA VÀO QUYẾT TOÁN</v>
          </cell>
        </row>
      </sheetData>
      <sheetData sheetId="8055">
        <row r="4">
          <cell r="A4" t="str">
            <v>BẢNG TÍNH TOÁN, ĐO BÓC KHỐI LƯỢNG HOÀN THÀNH ĐƯA VÀO QUYẾT TOÁN</v>
          </cell>
        </row>
      </sheetData>
      <sheetData sheetId="8056">
        <row r="4">
          <cell r="A4" t="str">
            <v>BẢNG TÍNH TOÁN, ĐO BÓC KHỐI LƯỢNG HOÀN THÀNH ĐƯA VÀO QUYẾT TOÁN</v>
          </cell>
        </row>
      </sheetData>
      <sheetData sheetId="8057">
        <row r="4">
          <cell r="A4" t="str">
            <v>BẢNG TÍNH TOÁN, ĐO BÓC KHỐI LƯỢNG HOÀN THÀNH ĐƯA VÀO QUYẾT TOÁN</v>
          </cell>
        </row>
      </sheetData>
      <sheetData sheetId="8058">
        <row r="4">
          <cell r="A4" t="str">
            <v>BẢNG TÍNH TOÁN, ĐO BÓC KHỐI LƯỢNG HOÀN THÀNH ĐƯA VÀO QUYẾT TOÁN</v>
          </cell>
        </row>
      </sheetData>
      <sheetData sheetId="8059">
        <row r="4">
          <cell r="A4" t="str">
            <v>BẢNG TÍNH TOÁN, ĐO BÓC KHỐI LƯỢNG HOÀN THÀNH ĐƯA VÀO QUYẾT TOÁN</v>
          </cell>
        </row>
      </sheetData>
      <sheetData sheetId="8060">
        <row r="4">
          <cell r="A4" t="str">
            <v>BẢNG TÍNH TOÁN, ĐO BÓC KHỐI LƯỢNG HOÀN THÀNH ĐƯA VÀO QUYẾT TOÁN</v>
          </cell>
        </row>
      </sheetData>
      <sheetData sheetId="8061">
        <row r="4">
          <cell r="A4" t="str">
            <v>BẢNG TÍNH TOÁN, ĐO BÓC KHỐI LƯỢNG HOÀN THÀNH ĐƯA VÀO QUYẾT TOÁN</v>
          </cell>
        </row>
      </sheetData>
      <sheetData sheetId="8062">
        <row r="4">
          <cell r="A4" t="str">
            <v>BẢNG TÍNH TOÁN, ĐO BÓC KHỐI LƯỢNG HOÀN THÀNH ĐƯA VÀO QUYẾT TOÁN</v>
          </cell>
        </row>
      </sheetData>
      <sheetData sheetId="8063">
        <row r="4">
          <cell r="A4" t="str">
            <v>BẢNG TÍNH TOÁN, ĐO BÓC KHỐI LƯỢNG HOÀN THÀNH ĐƯA VÀO QUYẾT TOÁN</v>
          </cell>
        </row>
      </sheetData>
      <sheetData sheetId="8064">
        <row r="4">
          <cell r="A4" t="str">
            <v>BẢNG TÍNH TOÁN, ĐO BÓC KHỐI LƯỢNG HOÀN THÀNH ĐƯA VÀO QUYẾT TOÁN</v>
          </cell>
        </row>
      </sheetData>
      <sheetData sheetId="8065">
        <row r="4">
          <cell r="A4" t="str">
            <v>BẢNG TÍNH TOÁN, ĐO BÓC KHỐI LƯỢNG HOÀN THÀNH ĐƯA VÀO QUYẾT TOÁN</v>
          </cell>
        </row>
      </sheetData>
      <sheetData sheetId="8066">
        <row r="4">
          <cell r="A4" t="str">
            <v>BẢNG TÍNH TOÁN, ĐO BÓC KHỐI LƯỢNG HOÀN THÀNH ĐƯA VÀO QUYẾT TOÁN</v>
          </cell>
        </row>
      </sheetData>
      <sheetData sheetId="8067">
        <row r="4">
          <cell r="A4" t="str">
            <v>BẢNG TÍNH TOÁN, ĐO BÓC KHỐI LƯỢNG HOÀN THÀNH ĐƯA VÀO QUYẾT TOÁN</v>
          </cell>
        </row>
      </sheetData>
      <sheetData sheetId="8068">
        <row r="4">
          <cell r="A4" t="str">
            <v>BẢNG TÍNH TOÁN, ĐO BÓC KHỐI LƯỢNG HOÀN THÀNH ĐƯA VÀO QUYẾT TOÁN</v>
          </cell>
        </row>
      </sheetData>
      <sheetData sheetId="8069">
        <row r="4">
          <cell r="A4" t="str">
            <v>BẢNG TÍNH TOÁN, ĐO BÓC KHỐI LƯỢNG HOÀN THÀNH ĐƯA VÀO QUYẾT TOÁN</v>
          </cell>
        </row>
      </sheetData>
      <sheetData sheetId="8070">
        <row r="4">
          <cell r="A4" t="str">
            <v>BẢNG TÍNH TOÁN, ĐO BÓC KHỐI LƯỢNG HOÀN THÀNH ĐƯA VÀO QUYẾT TOÁN</v>
          </cell>
        </row>
      </sheetData>
      <sheetData sheetId="8071">
        <row r="4">
          <cell r="A4" t="str">
            <v>BẢNG TÍNH TOÁN, ĐO BÓC KHỐI LƯỢNG HOÀN THÀNH ĐƯA VÀO QUYẾT TOÁN</v>
          </cell>
        </row>
      </sheetData>
      <sheetData sheetId="8072">
        <row r="4">
          <cell r="A4" t="str">
            <v>BẢNG TÍNH TOÁN, ĐO BÓC KHỐI LƯỢNG HOÀN THÀNH ĐƯA VÀO QUYẾT TOÁN</v>
          </cell>
        </row>
      </sheetData>
      <sheetData sheetId="8073">
        <row r="4">
          <cell r="A4" t="str">
            <v>BẢNG TÍNH TOÁN, ĐO BÓC KHỐI LƯỢNG HOÀN THÀNH ĐƯA VÀO QUYẾT TOÁN</v>
          </cell>
        </row>
      </sheetData>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ow r="4">
          <cell r="A4" t="str">
            <v>BẢNG TÍNH TOÁN, ĐO BÓC KHỐI LƯỢNG HOÀN THÀNH ĐƯA VÀO QUYẾT TOÁN</v>
          </cell>
        </row>
      </sheetData>
      <sheetData sheetId="8106">
        <row r="4">
          <cell r="A4" t="str">
            <v>BẢNG TÍNH TOÁN, ĐO BÓC KHỐI LƯỢNG HOÀN THÀNH ĐƯA VÀO QUYẾT TOÁN</v>
          </cell>
        </row>
      </sheetData>
      <sheetData sheetId="8107">
        <row r="4">
          <cell r="A4" t="str">
            <v>BẢNG TÍNH TOÁN, ĐO BÓC KHỐI LƯỢNG HOÀN THÀNH ĐƯA VÀO QUYẾT TOÁN</v>
          </cell>
        </row>
      </sheetData>
      <sheetData sheetId="8108">
        <row r="4">
          <cell r="A4" t="str">
            <v>BẢNG TÍNH TOÁN, ĐO BÓC KHỐI LƯỢNG HOÀN THÀNH ĐƯA VÀO QUYẾT TOÁN</v>
          </cell>
        </row>
      </sheetData>
      <sheetData sheetId="8109">
        <row r="4">
          <cell r="A4" t="str">
            <v>BẢNG TÍNH TOÁN, ĐO BÓC KHỐI LƯỢNG HOÀN THÀNH ĐƯA VÀO QUYẾT TOÁN</v>
          </cell>
        </row>
      </sheetData>
      <sheetData sheetId="8110">
        <row r="4">
          <cell r="A4" t="str">
            <v>BẢNG TÍNH TOÁN, ĐO BÓC KHỐI LƯỢNG HOÀN THÀNH ĐƯA VÀO QUYẾT TOÁN</v>
          </cell>
        </row>
      </sheetData>
      <sheetData sheetId="8111">
        <row r="4">
          <cell r="A4" t="str">
            <v>BẢNG TÍNH TOÁN, ĐO BÓC KHỐI LƯỢNG HOÀN THÀNH ĐƯA VÀO QUYẾT TOÁN</v>
          </cell>
        </row>
      </sheetData>
      <sheetData sheetId="8112">
        <row r="4">
          <cell r="A4" t="str">
            <v>BẢNG TÍNH TOÁN, ĐO BÓC KHỐI LƯỢNG HOÀN THÀNH ĐƯA VÀO QUYẾT TOÁN</v>
          </cell>
        </row>
      </sheetData>
      <sheetData sheetId="8113">
        <row r="4">
          <cell r="A4" t="str">
            <v>BẢNG TÍNH TOÁN, ĐO BÓC KHỐI LƯỢNG HOÀN THÀNH ĐƯA VÀO QUYẾT TOÁN</v>
          </cell>
        </row>
      </sheetData>
      <sheetData sheetId="8114">
        <row r="4">
          <cell r="A4" t="str">
            <v>BẢNG TÍNH TOÁN, ĐO BÓC KHỐI LƯỢNG HOÀN THÀNH ĐƯA VÀO QUYẾT TOÁN</v>
          </cell>
        </row>
      </sheetData>
      <sheetData sheetId="8115">
        <row r="4">
          <cell r="A4" t="str">
            <v>BẢNG TÍNH TOÁN, ĐO BÓC KHỐI LƯỢNG HOÀN THÀNH ĐƯA VÀO QUYẾT TOÁN</v>
          </cell>
        </row>
      </sheetData>
      <sheetData sheetId="8116">
        <row r="4">
          <cell r="A4" t="str">
            <v>BẢNG TÍNH TOÁN, ĐO BÓC KHỐI LƯỢNG HOÀN THÀNH ĐƯA VÀO QUYẾT TOÁN</v>
          </cell>
        </row>
      </sheetData>
      <sheetData sheetId="8117">
        <row r="4">
          <cell r="A4" t="str">
            <v>BẢNG TÍNH TOÁN, ĐO BÓC KHỐI LƯỢNG HOÀN THÀNH ĐƯA VÀO QUYẾT TOÁN</v>
          </cell>
        </row>
      </sheetData>
      <sheetData sheetId="8118">
        <row r="4">
          <cell r="A4" t="str">
            <v>BẢNG TÍNH TOÁN, ĐO BÓC KHỐI LƯỢNG HOÀN THÀNH ĐƯA VÀO QUYẾT TOÁN</v>
          </cell>
        </row>
      </sheetData>
      <sheetData sheetId="8119">
        <row r="4">
          <cell r="A4" t="str">
            <v>BẢNG TÍNH TOÁN, ĐO BÓC KHỐI LƯỢNG HOÀN THÀNH ĐƯA VÀO QUYẾT TOÁN</v>
          </cell>
        </row>
      </sheetData>
      <sheetData sheetId="8120">
        <row r="4">
          <cell r="A4" t="str">
            <v>BẢNG TÍNH TOÁN, ĐO BÓC KHỐI LƯỢNG HOÀN THÀNH ĐƯA VÀO QUYẾT TOÁN</v>
          </cell>
        </row>
      </sheetData>
      <sheetData sheetId="8121">
        <row r="4">
          <cell r="A4" t="str">
            <v>BẢNG TÍNH TOÁN, ĐO BÓC KHỐI LƯỢNG HOÀN THÀNH ĐƯA VÀO QUYẾT TOÁN</v>
          </cell>
        </row>
      </sheetData>
      <sheetData sheetId="8122">
        <row r="4">
          <cell r="A4" t="str">
            <v>BẢNG TÍNH TOÁN, ĐO BÓC KHỐI LƯỢNG HOÀN THÀNH ĐƯA VÀO QUYẾT TOÁN</v>
          </cell>
        </row>
      </sheetData>
      <sheetData sheetId="8123">
        <row r="4">
          <cell r="A4" t="str">
            <v>BẢNG TÍNH TOÁN, ĐO BÓC KHỐI LƯỢNG HOÀN THÀNH ĐƯA VÀO QUYẾT TOÁN</v>
          </cell>
        </row>
      </sheetData>
      <sheetData sheetId="8124">
        <row r="4">
          <cell r="A4" t="str">
            <v>BẢNG TÍNH TOÁN, ĐO BÓC KHỐI LƯỢNG HOÀN THÀNH ĐƯA VÀO QUYẾT TOÁN</v>
          </cell>
        </row>
      </sheetData>
      <sheetData sheetId="8125">
        <row r="4">
          <cell r="A4" t="str">
            <v>BẢNG TÍNH TOÁN, ĐO BÓC KHỐI LƯỢNG HOÀN THÀNH ĐƯA VÀO QUYẾT TOÁN</v>
          </cell>
        </row>
      </sheetData>
      <sheetData sheetId="8126">
        <row r="4">
          <cell r="A4" t="str">
            <v>BẢNG TÍNH TOÁN, ĐO BÓC KHỐI LƯỢNG HOÀN THÀNH ĐƯA VÀO QUYẾT TOÁN</v>
          </cell>
        </row>
      </sheetData>
      <sheetData sheetId="8127">
        <row r="4">
          <cell r="A4" t="str">
            <v>BẢNG TÍNH TOÁN, ĐO BÓC KHỐI LƯỢNG HOÀN THÀNH ĐƯA VÀO QUYẾT TOÁN</v>
          </cell>
        </row>
      </sheetData>
      <sheetData sheetId="8128">
        <row r="4">
          <cell r="A4" t="str">
            <v>BẢNG TÍNH TOÁN, ĐO BÓC KHỐI LƯỢNG HOÀN THÀNH ĐƯA VÀO QUYẾT TOÁN</v>
          </cell>
        </row>
      </sheetData>
      <sheetData sheetId="8129">
        <row r="4">
          <cell r="A4" t="str">
            <v>BẢNG TÍNH TOÁN, ĐO BÓC KHỐI LƯỢNG HOÀN THÀNH ĐƯA VÀO QUYẾT TOÁN</v>
          </cell>
        </row>
      </sheetData>
      <sheetData sheetId="8130">
        <row r="4">
          <cell r="A4" t="str">
            <v>BẢNG TÍNH TOÁN, ĐO BÓC KHỐI LƯỢNG HOÀN THÀNH ĐƯA VÀO QUYẾT TOÁN</v>
          </cell>
        </row>
      </sheetData>
      <sheetData sheetId="8131">
        <row r="4">
          <cell r="A4" t="str">
            <v>BẢNG TÍNH TOÁN, ĐO BÓC KHỐI LƯỢNG HOÀN THÀNH ĐƯA VÀO QUYẾT TOÁN</v>
          </cell>
        </row>
      </sheetData>
      <sheetData sheetId="8132">
        <row r="4">
          <cell r="A4" t="str">
            <v>BẢNG TÍNH TOÁN, ĐO BÓC KHỐI LƯỢNG HOÀN THÀNH ĐƯA VÀO QUYẾT TOÁN</v>
          </cell>
        </row>
      </sheetData>
      <sheetData sheetId="8133">
        <row r="4">
          <cell r="A4" t="str">
            <v>BẢNG TÍNH TOÁN, ĐO BÓC KHỐI LƯỢNG HOÀN THÀNH ĐƯA VÀO QUYẾT TOÁN</v>
          </cell>
        </row>
      </sheetData>
      <sheetData sheetId="8134">
        <row r="4">
          <cell r="A4" t="str">
            <v>BẢNG TÍNH TOÁN, ĐO BÓC KHỐI LƯỢNG HOÀN THÀNH ĐƯA VÀO QUYẾT TOÁN</v>
          </cell>
        </row>
      </sheetData>
      <sheetData sheetId="8135">
        <row r="4">
          <cell r="A4" t="str">
            <v>BẢNG TÍNH TOÁN, ĐO BÓC KHỐI LƯỢNG HOÀN THÀNH ĐƯA VÀO QUYẾT TOÁN</v>
          </cell>
        </row>
      </sheetData>
      <sheetData sheetId="8136">
        <row r="4">
          <cell r="A4" t="str">
            <v>BẢNG TÍNH TOÁN, ĐO BÓC KHỐI LƯỢNG HOÀN THÀNH ĐƯA VÀO QUYẾT TOÁN</v>
          </cell>
        </row>
      </sheetData>
      <sheetData sheetId="8137">
        <row r="4">
          <cell r="A4" t="str">
            <v>BẢNG TÍNH TOÁN, ĐO BÓC KHỐI LƯỢNG HOÀN THÀNH ĐƯA VÀO QUYẾT TOÁN</v>
          </cell>
        </row>
      </sheetData>
      <sheetData sheetId="8138">
        <row r="4">
          <cell r="A4" t="str">
            <v>BẢNG TÍNH TOÁN, ĐO BÓC KHỐI LƯỢNG HOÀN THÀNH ĐƯA VÀO QUYẾT TOÁN</v>
          </cell>
        </row>
      </sheetData>
      <sheetData sheetId="8139">
        <row r="4">
          <cell r="A4" t="str">
            <v>BẢNG TÍNH TOÁN, ĐO BÓC KHỐI LƯỢNG HOÀN THÀNH ĐƯA VÀO QUYẾT TOÁN</v>
          </cell>
        </row>
      </sheetData>
      <sheetData sheetId="8140">
        <row r="4">
          <cell r="A4" t="str">
            <v>BẢNG TÍNH TOÁN, ĐO BÓC KHỐI LƯỢNG HOÀN THÀNH ĐƯA VÀO QUYẾT TOÁN</v>
          </cell>
        </row>
      </sheetData>
      <sheetData sheetId="8141">
        <row r="4">
          <cell r="A4" t="str">
            <v>BẢNG TÍNH TOÁN, ĐO BÓC KHỐI LƯỢNG HOÀN THÀNH ĐƯA VÀO QUYẾT TOÁN</v>
          </cell>
        </row>
      </sheetData>
      <sheetData sheetId="8142">
        <row r="4">
          <cell r="A4" t="str">
            <v>BẢNG TÍNH TOÁN, ĐO BÓC KHỐI LƯỢNG HOÀN THÀNH ĐƯA VÀO QUYẾT TOÁN</v>
          </cell>
        </row>
      </sheetData>
      <sheetData sheetId="8143">
        <row r="4">
          <cell r="A4" t="str">
            <v>BẢNG TÍNH TOÁN, ĐO BÓC KHỐI LƯỢNG HOÀN THÀNH ĐƯA VÀO QUYẾT TOÁN</v>
          </cell>
        </row>
      </sheetData>
      <sheetData sheetId="8144">
        <row r="4">
          <cell r="A4" t="str">
            <v>BẢNG TÍNH TOÁN, ĐO BÓC KHỐI LƯỢNG HOÀN THÀNH ĐƯA VÀO QUYẾT TOÁN</v>
          </cell>
        </row>
      </sheetData>
      <sheetData sheetId="8145">
        <row r="4">
          <cell r="A4" t="str">
            <v>BẢNG TÍNH TOÁN, ĐO BÓC KHỐI LƯỢNG HOÀN THÀNH ĐƯA VÀO QUYẾT TOÁN</v>
          </cell>
        </row>
      </sheetData>
      <sheetData sheetId="8146">
        <row r="4">
          <cell r="A4" t="str">
            <v>BẢNG TÍNH TOÁN, ĐO BÓC KHỐI LƯỢNG HOÀN THÀNH ĐƯA VÀO QUYẾT TOÁN</v>
          </cell>
        </row>
      </sheetData>
      <sheetData sheetId="8147">
        <row r="4">
          <cell r="A4" t="str">
            <v>BẢNG TÍNH TOÁN, ĐO BÓC KHỐI LƯỢNG HOÀN THÀNH ĐƯA VÀO QUYẾT TOÁN</v>
          </cell>
        </row>
      </sheetData>
      <sheetData sheetId="8148">
        <row r="4">
          <cell r="A4" t="str">
            <v>BẢNG TÍNH TOÁN, ĐO BÓC KHỐI LƯỢNG HOÀN THÀNH ĐƯA VÀO QUYẾT TOÁN</v>
          </cell>
        </row>
      </sheetData>
      <sheetData sheetId="8149">
        <row r="4">
          <cell r="A4" t="str">
            <v>BẢNG TÍNH TOÁN, ĐO BÓC KHỐI LƯỢNG HOÀN THÀNH ĐƯA VÀO QUYẾT TOÁN</v>
          </cell>
        </row>
      </sheetData>
      <sheetData sheetId="8150">
        <row r="4">
          <cell r="A4" t="str">
            <v>BẢNG TÍNH TOÁN, ĐO BÓC KHỐI LƯỢNG HOÀN THÀNH ĐƯA VÀO QUYẾT TOÁN</v>
          </cell>
        </row>
      </sheetData>
      <sheetData sheetId="8151">
        <row r="4">
          <cell r="A4" t="str">
            <v>BẢNG TÍNH TOÁN, ĐO BÓC KHỐI LƯỢNG HOÀN THÀNH ĐƯA VÀO QUYẾT TOÁN</v>
          </cell>
        </row>
      </sheetData>
      <sheetData sheetId="8152">
        <row r="4">
          <cell r="A4" t="str">
            <v>BẢNG TÍNH TOÁN, ĐO BÓC KHỐI LƯỢNG HOÀN THÀNH ĐƯA VÀO QUYẾT TOÁN</v>
          </cell>
        </row>
      </sheetData>
      <sheetData sheetId="8153">
        <row r="4">
          <cell r="A4" t="str">
            <v>BẢNG TÍNH TOÁN, ĐO BÓC KHỐI LƯỢNG HOÀN THÀNH ĐƯA VÀO QUYẾT TOÁN</v>
          </cell>
        </row>
      </sheetData>
      <sheetData sheetId="8154">
        <row r="4">
          <cell r="A4" t="str">
            <v>BẢNG TÍNH TOÁN, ĐO BÓC KHỐI LƯỢNG HOÀN THÀNH ĐƯA VÀO QUYẾT TOÁN</v>
          </cell>
        </row>
      </sheetData>
      <sheetData sheetId="8155">
        <row r="4">
          <cell r="A4" t="str">
            <v>BẢNG TÍNH TOÁN, ĐO BÓC KHỐI LƯỢNG HOÀN THÀNH ĐƯA VÀO QUYẾT TOÁN</v>
          </cell>
        </row>
      </sheetData>
      <sheetData sheetId="8156">
        <row r="4">
          <cell r="A4" t="str">
            <v>BẢNG TÍNH TOÁN, ĐO BÓC KHỐI LƯỢNG HOÀN THÀNH ĐƯA VÀO QUYẾT TOÁN</v>
          </cell>
        </row>
      </sheetData>
      <sheetData sheetId="8157">
        <row r="4">
          <cell r="A4" t="str">
            <v>BẢNG TÍNH TOÁN, ĐO BÓC KHỐI LƯỢNG HOÀN THÀNH ĐƯA VÀO QUYẾT TOÁN</v>
          </cell>
        </row>
      </sheetData>
      <sheetData sheetId="8158">
        <row r="4">
          <cell r="A4" t="str">
            <v>BẢNG TÍNH TOÁN, ĐO BÓC KHỐI LƯỢNG HOÀN THÀNH ĐƯA VÀO QUYẾT TOÁN</v>
          </cell>
        </row>
      </sheetData>
      <sheetData sheetId="8159">
        <row r="4">
          <cell r="A4" t="str">
            <v>BẢNG TÍNH TOÁN, ĐO BÓC KHỐI LƯỢNG HOÀN THÀNH ĐƯA VÀO QUYẾT TOÁN</v>
          </cell>
        </row>
      </sheetData>
      <sheetData sheetId="8160">
        <row r="4">
          <cell r="A4" t="str">
            <v>BẢNG TÍNH TOÁN, ĐO BÓC KHỐI LƯỢNG HOÀN THÀNH ĐƯA VÀO QUYẾT TOÁN</v>
          </cell>
        </row>
      </sheetData>
      <sheetData sheetId="8161">
        <row r="4">
          <cell r="A4" t="str">
            <v>BẢNG TÍNH TOÁN, ĐO BÓC KHỐI LƯỢNG HOÀN THÀNH ĐƯA VÀO QUYẾT TOÁN</v>
          </cell>
        </row>
      </sheetData>
      <sheetData sheetId="8162">
        <row r="4">
          <cell r="A4" t="str">
            <v>BẢNG TÍNH TOÁN, ĐO BÓC KHỐI LƯỢNG HOÀN THÀNH ĐƯA VÀO QUYẾT TOÁN</v>
          </cell>
        </row>
      </sheetData>
      <sheetData sheetId="8163">
        <row r="4">
          <cell r="A4" t="str">
            <v>BẢNG TÍNH TOÁN, ĐO BÓC KHỐI LƯỢNG HOÀN THÀNH ĐƯA VÀO QUYẾT TOÁN</v>
          </cell>
        </row>
      </sheetData>
      <sheetData sheetId="8164">
        <row r="4">
          <cell r="A4" t="str">
            <v>BẢNG TÍNH TOÁN, ĐO BÓC KHỐI LƯỢNG HOÀN THÀNH ĐƯA VÀO QUYẾT TOÁN</v>
          </cell>
        </row>
      </sheetData>
      <sheetData sheetId="8165">
        <row r="4">
          <cell r="A4" t="str">
            <v>BẢNG TÍNH TOÁN, ĐO BÓC KHỐI LƯỢNG HOÀN THÀNH ĐƯA VÀO QUYẾT TOÁN</v>
          </cell>
        </row>
      </sheetData>
      <sheetData sheetId="8166">
        <row r="4">
          <cell r="A4" t="str">
            <v>BẢNG TÍNH TOÁN, ĐO BÓC KHỐI LƯỢNG HOÀN THÀNH ĐƯA VÀO QUYẾT TOÁN</v>
          </cell>
        </row>
      </sheetData>
      <sheetData sheetId="8167">
        <row r="4">
          <cell r="A4" t="str">
            <v>BẢNG TÍNH TOÁN, ĐO BÓC KHỐI LƯỢNG HOÀN THÀNH ĐƯA VÀO QUYẾT TOÁN</v>
          </cell>
        </row>
      </sheetData>
      <sheetData sheetId="8168">
        <row r="4">
          <cell r="A4" t="str">
            <v>BẢNG TÍNH TOÁN, ĐO BÓC KHỐI LƯỢNG HOÀN THÀNH ĐƯA VÀO QUYẾT TOÁN</v>
          </cell>
        </row>
      </sheetData>
      <sheetData sheetId="8169">
        <row r="4">
          <cell r="A4" t="str">
            <v>BẢNG TÍNH TOÁN, ĐO BÓC KHỐI LƯỢNG HOÀN THÀNH ĐƯA VÀO QUYẾT TOÁN</v>
          </cell>
        </row>
      </sheetData>
      <sheetData sheetId="8170">
        <row r="4">
          <cell r="A4" t="str">
            <v>BẢNG TÍNH TOÁN, ĐO BÓC KHỐI LƯỢNG HOÀN THÀNH ĐƯA VÀO QUYẾT TOÁN</v>
          </cell>
        </row>
      </sheetData>
      <sheetData sheetId="8171">
        <row r="4">
          <cell r="A4" t="str">
            <v>BẢNG TÍNH TOÁN, ĐO BÓC KHỐI LƯỢNG HOÀN THÀNH ĐƯA VÀO QUYẾT TOÁN</v>
          </cell>
        </row>
      </sheetData>
      <sheetData sheetId="8172">
        <row r="4">
          <cell r="A4" t="str">
            <v>BẢNG TÍNH TOÁN, ĐO BÓC KHỐI LƯỢNG HOÀN THÀNH ĐƯA VÀO QUYẾT TOÁN</v>
          </cell>
        </row>
      </sheetData>
      <sheetData sheetId="8173">
        <row r="4">
          <cell r="A4" t="str">
            <v>BẢNG TÍNH TOÁN, ĐO BÓC KHỐI LƯỢNG HOÀN THÀNH ĐƯA VÀO QUYẾT TOÁN</v>
          </cell>
        </row>
      </sheetData>
      <sheetData sheetId="8174">
        <row r="4">
          <cell r="A4" t="str">
            <v>BẢNG TÍNH TOÁN, ĐO BÓC KHỐI LƯỢNG HOÀN THÀNH ĐƯA VÀO QUYẾT TOÁN</v>
          </cell>
        </row>
      </sheetData>
      <sheetData sheetId="8175">
        <row r="4">
          <cell r="A4" t="str">
            <v>BẢNG TÍNH TOÁN, ĐO BÓC KHỐI LƯỢNG HOÀN THÀNH ĐƯA VÀO QUYẾT TOÁN</v>
          </cell>
        </row>
      </sheetData>
      <sheetData sheetId="8176">
        <row r="4">
          <cell r="A4" t="str">
            <v>BẢNG TÍNH TOÁN, ĐO BÓC KHỐI LƯỢNG HOÀN THÀNH ĐƯA VÀO QUYẾT TOÁN</v>
          </cell>
        </row>
      </sheetData>
      <sheetData sheetId="8177">
        <row r="4">
          <cell r="A4" t="str">
            <v>BẢNG TÍNH TOÁN, ĐO BÓC KHỐI LƯỢNG HOÀN THÀNH ĐƯA VÀO QUYẾT TOÁN</v>
          </cell>
        </row>
      </sheetData>
      <sheetData sheetId="8178">
        <row r="4">
          <cell r="A4" t="str">
            <v>BẢNG TÍNH TOÁN, ĐO BÓC KHỐI LƯỢNG HOÀN THÀNH ĐƯA VÀO QUYẾT TOÁN</v>
          </cell>
        </row>
      </sheetData>
      <sheetData sheetId="8179">
        <row r="4">
          <cell r="A4" t="str">
            <v>BẢNG TÍNH TOÁN, ĐO BÓC KHỐI LƯỢNG HOÀN THÀNH ĐƯA VÀO QUYẾT TOÁN</v>
          </cell>
        </row>
      </sheetData>
      <sheetData sheetId="8180">
        <row r="4">
          <cell r="A4" t="str">
            <v>BẢNG TÍNH TOÁN, ĐO BÓC KHỐI LƯỢNG HOÀN THÀNH ĐƯA VÀO QUYẾT TOÁN</v>
          </cell>
        </row>
      </sheetData>
      <sheetData sheetId="8181">
        <row r="4">
          <cell r="A4" t="str">
            <v>BẢNG TÍNH TOÁN, ĐO BÓC KHỐI LƯỢNG HOÀN THÀNH ĐƯA VÀO QUYẾT TOÁN</v>
          </cell>
        </row>
      </sheetData>
      <sheetData sheetId="8182">
        <row r="4">
          <cell r="A4" t="str">
            <v>BẢNG TÍNH TOÁN, ĐO BÓC KHỐI LƯỢNG HOÀN THÀNH ĐƯA VÀO QUYẾT TOÁN</v>
          </cell>
        </row>
      </sheetData>
      <sheetData sheetId="8183">
        <row r="4">
          <cell r="A4" t="str">
            <v>BẢNG TÍNH TOÁN, ĐO BÓC KHỐI LƯỢNG HOÀN THÀNH ĐƯA VÀO QUYẾT TOÁN</v>
          </cell>
        </row>
      </sheetData>
      <sheetData sheetId="8184">
        <row r="4">
          <cell r="A4" t="str">
            <v>BẢNG TÍNH TOÁN, ĐO BÓC KHỐI LƯỢNG HOÀN THÀNH ĐƯA VÀO QUYẾT TOÁN</v>
          </cell>
        </row>
      </sheetData>
      <sheetData sheetId="8185">
        <row r="4">
          <cell r="A4" t="str">
            <v>BẢNG TÍNH TOÁN, ĐO BÓC KHỐI LƯỢNG HOÀN THÀNH ĐƯA VÀO QUYẾT TOÁN</v>
          </cell>
        </row>
      </sheetData>
      <sheetData sheetId="8186">
        <row r="4">
          <cell r="A4" t="str">
            <v>BẢNG TÍNH TOÁN, ĐO BÓC KHỐI LƯỢNG HOÀN THÀNH ĐƯA VÀO QUYẾT TOÁN</v>
          </cell>
        </row>
      </sheetData>
      <sheetData sheetId="8187">
        <row r="4">
          <cell r="A4" t="str">
            <v>BẢNG TÍNH TOÁN, ĐO BÓC KHỐI LƯỢNG HOÀN THÀNH ĐƯA VÀO QUYẾT TOÁN</v>
          </cell>
        </row>
      </sheetData>
      <sheetData sheetId="8188">
        <row r="4">
          <cell r="A4" t="str">
            <v>BẢNG TÍNH TOÁN, ĐO BÓC KHỐI LƯỢNG HOÀN THÀNH ĐƯA VÀO QUYẾT TOÁN</v>
          </cell>
        </row>
      </sheetData>
      <sheetData sheetId="8189">
        <row r="4">
          <cell r="A4" t="str">
            <v>BẢNG TÍNH TOÁN, ĐO BÓC KHỐI LƯỢNG HOÀN THÀNH ĐƯA VÀO QUYẾT TOÁN</v>
          </cell>
        </row>
      </sheetData>
      <sheetData sheetId="8190">
        <row r="4">
          <cell r="A4" t="str">
            <v>BẢNG TÍNH TOÁN, ĐO BÓC KHỐI LƯỢNG HOÀN THÀNH ĐƯA VÀO QUYẾT TOÁN</v>
          </cell>
        </row>
      </sheetData>
      <sheetData sheetId="8191">
        <row r="4">
          <cell r="A4" t="str">
            <v>BẢNG TÍNH TOÁN, ĐO BÓC KHỐI LƯỢNG HOÀN THÀNH ĐƯA VÀO QUYẾT TOÁN</v>
          </cell>
        </row>
      </sheetData>
      <sheetData sheetId="8192">
        <row r="4">
          <cell r="A4" t="str">
            <v>BẢNG TÍNH TOÁN, ĐO BÓC KHỐI LƯỢNG HOÀN THÀNH ĐƯA VÀO QUYẾT TOÁN</v>
          </cell>
        </row>
      </sheetData>
      <sheetData sheetId="8193">
        <row r="4">
          <cell r="A4" t="str">
            <v>BẢNG TÍNH TOÁN, ĐO BÓC KHỐI LƯỢNG HOÀN THÀNH ĐƯA VÀO QUYẾT TOÁN</v>
          </cell>
        </row>
      </sheetData>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ow r="4">
          <cell r="A4" t="str">
            <v>BẢNG TÍNH TOÁN, ĐO BÓC KHỐI LƯỢNG HOÀN THÀNH ĐƯA VÀO QUYẾT TOÁN</v>
          </cell>
        </row>
      </sheetData>
      <sheetData sheetId="8870">
        <row r="4">
          <cell r="A4" t="str">
            <v>BẢNG TÍNH TOÁN, ĐO BÓC KHỐI LƯỢNG HOÀN THÀNH ĐƯA VÀO QUYẾT TOÁN</v>
          </cell>
        </row>
      </sheetData>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ow r="4">
          <cell r="A4" t="str">
            <v>BẢNG TÍNH TOÁN, ĐO BÓC KHỐI LƯỢNG HOÀN THÀNH ĐƯA VÀO QUYẾT TOÁN</v>
          </cell>
        </row>
      </sheetData>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ow r="4">
          <cell r="A4" t="str">
            <v>BẢNG TÍNH TOÁN, ĐO BÓC KHỐI LƯỢNG HOÀN THÀNH ĐƯA VÀO QUYẾT TOÁN</v>
          </cell>
        </row>
      </sheetData>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ow r="4">
          <cell r="A4" t="str">
            <v>BẢNG TÍNH TOÁN, ĐO BÓC KHỐI LƯỢNG HOÀN THÀNH ĐƯA VÀO QUYẾT TOÁN</v>
          </cell>
        </row>
      </sheetData>
      <sheetData sheetId="8965">
        <row r="4">
          <cell r="A4" t="str">
            <v>BẢNG TÍNH TOÁN, ĐO BÓC KHỐI LƯỢNG HOÀN THÀNH ĐƯA VÀO QUYẾT TOÁN</v>
          </cell>
        </row>
      </sheetData>
      <sheetData sheetId="8966">
        <row r="4">
          <cell r="A4" t="str">
            <v>BẢNG TÍNH TOÁN, ĐO BÓC KHỐI LƯỢNG HOÀN THÀNH ĐƯA VÀO QUYẾT TOÁN</v>
          </cell>
        </row>
      </sheetData>
      <sheetData sheetId="8967">
        <row r="4">
          <cell r="A4" t="str">
            <v>BẢNG TÍNH TOÁN, ĐO BÓC KHỐI LƯỢNG HOÀN THÀNH ĐƯA VÀO QUYẾT TOÁN</v>
          </cell>
        </row>
      </sheetData>
      <sheetData sheetId="8968">
        <row r="4">
          <cell r="A4" t="str">
            <v>BẢNG TÍNH TOÁN, ĐO BÓC KHỐI LƯỢNG HOÀN THÀNH ĐƯA VÀO QUYẾT TOÁN</v>
          </cell>
        </row>
      </sheetData>
      <sheetData sheetId="8969">
        <row r="4">
          <cell r="A4" t="str">
            <v>BẢNG TÍNH TOÁN, ĐO BÓC KHỐI LƯỢNG HOÀN THÀNH ĐƯA VÀO QUYẾT TOÁN</v>
          </cell>
        </row>
      </sheetData>
      <sheetData sheetId="8970" refreshError="1"/>
      <sheetData sheetId="8971">
        <row r="4">
          <cell r="A4" t="str">
            <v>BẢNG TÍNH TOÁN, ĐO BÓC KHỐI LƯỢNG HOÀN THÀNH ĐƯA VÀO QUYẾT TOÁN</v>
          </cell>
        </row>
      </sheetData>
      <sheetData sheetId="8972">
        <row r="4">
          <cell r="A4" t="str">
            <v>BẢNG TÍNH TOÁN, ĐO BÓC KHỐI LƯỢNG HOÀN THÀNH ĐƯA VÀO QUYẾT TOÁN</v>
          </cell>
        </row>
      </sheetData>
      <sheetData sheetId="8973" refreshError="1"/>
      <sheetData sheetId="8974" refreshError="1"/>
      <sheetData sheetId="8975" refreshError="1"/>
      <sheetData sheetId="8976">
        <row r="4">
          <cell r="A4" t="str">
            <v>BẢNG TÍNH TOÁN, ĐO BÓC KHỐI LƯỢNG HOÀN THÀNH ĐƯA VÀO QUYẾT TOÁN</v>
          </cell>
        </row>
      </sheetData>
      <sheetData sheetId="8977" refreshError="1"/>
      <sheetData sheetId="8978" refreshError="1"/>
      <sheetData sheetId="8979" refreshError="1"/>
      <sheetData sheetId="8980" refreshError="1"/>
      <sheetData sheetId="8981" refreshError="1"/>
      <sheetData sheetId="8982">
        <row r="4">
          <cell r="A4" t="str">
            <v>BẢNG TÍNH TOÁN, ĐO BÓC KHỐI LƯỢNG HOÀN THÀNH ĐƯA VÀO QUYẾT TOÁN</v>
          </cell>
        </row>
      </sheetData>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ow r="4">
          <cell r="A4" t="str">
            <v>BẢNG TÍNH TOÁN, ĐO BÓC KHỐI LƯỢNG HOÀN THÀNH ĐƯA VÀO QUYẾT TOÁN</v>
          </cell>
        </row>
      </sheetData>
      <sheetData sheetId="9015" refreshError="1"/>
      <sheetData sheetId="9016" refreshError="1"/>
      <sheetData sheetId="9017" refreshError="1"/>
      <sheetData sheetId="9018" refreshError="1"/>
      <sheetData sheetId="9019" refreshError="1"/>
      <sheetData sheetId="9020" refreshError="1"/>
      <sheetData sheetId="9021">
        <row r="4">
          <cell r="A4" t="str">
            <v>BẢNG TÍNH TOÁN, ĐO BÓC KHỐI LƯỢNG HOÀN THÀNH ĐƯA VÀO QUYẾT TOÁN</v>
          </cell>
        </row>
      </sheetData>
      <sheetData sheetId="9022" refreshError="1"/>
      <sheetData sheetId="9023" refreshError="1"/>
      <sheetData sheetId="9024" refreshError="1"/>
      <sheetData sheetId="9025" refreshError="1"/>
      <sheetData sheetId="9026" refreshError="1"/>
      <sheetData sheetId="9027" refreshError="1"/>
      <sheetData sheetId="9028">
        <row r="4">
          <cell r="A4" t="str">
            <v>BẢNG TÍNH TOÁN, ĐO BÓC KHỐI LƯỢNG HOÀN THÀNH ĐƯA VÀO QUYẾT TOÁN</v>
          </cell>
        </row>
      </sheetData>
      <sheetData sheetId="9029">
        <row r="9">
          <cell r="A9" t="str">
            <v>A</v>
          </cell>
        </row>
      </sheetData>
      <sheetData sheetId="9030">
        <row r="9">
          <cell r="A9" t="str">
            <v>A</v>
          </cell>
        </row>
      </sheetData>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ow r="4">
          <cell r="A4" t="str">
            <v>BẢNG TÍNH TOÁN, ĐO BÓC KHỐI LƯỢNG HOÀN THÀNH ĐƯA VÀO QUYẾT TOÁN</v>
          </cell>
        </row>
      </sheetData>
      <sheetData sheetId="9056">
        <row r="4">
          <cell r="A4" t="str">
            <v>BẢNG TÍNH TOÁN, ĐO BÓC KHỐI LƯỢNG HOÀN THÀNH ĐƯA VÀO QUYẾT TOÁN</v>
          </cell>
        </row>
      </sheetData>
      <sheetData sheetId="9057">
        <row r="4">
          <cell r="A4" t="str">
            <v>BẢNG TÍNH TOÁN, ĐO BÓC KHỐI LƯỢNG HOÀN THÀNH ĐƯA VÀO QUYẾT TOÁN</v>
          </cell>
        </row>
      </sheetData>
      <sheetData sheetId="9058">
        <row r="4">
          <cell r="A4" t="str">
            <v>BẢNG TÍNH TOÁN, ĐO BÓC KHỐI LƯỢNG HOÀN THÀNH ĐƯA VÀO QUYẾT TOÁN</v>
          </cell>
        </row>
      </sheetData>
      <sheetData sheetId="9059">
        <row r="4">
          <cell r="A4" t="str">
            <v>BẢNG TÍNH TOÁN, ĐO BÓC KHỐI LƯỢNG HOÀN THÀNH ĐƯA VÀO QUYẾT TOÁN</v>
          </cell>
        </row>
      </sheetData>
      <sheetData sheetId="9060">
        <row r="4">
          <cell r="A4" t="str">
            <v>BẢNG TÍNH TOÁN, ĐO BÓC KHỐI LƯỢNG HOÀN THÀNH ĐƯA VÀO QUYẾT TOÁN</v>
          </cell>
        </row>
      </sheetData>
      <sheetData sheetId="9061">
        <row r="4">
          <cell r="A4" t="str">
            <v>BẢNG TÍNH TOÁN, ĐO BÓC KHỐI LƯỢNG HOÀN THÀNH ĐƯA VÀO QUYẾT TOÁN</v>
          </cell>
        </row>
      </sheetData>
      <sheetData sheetId="9062">
        <row r="4">
          <cell r="A4" t="str">
            <v>BẢNG TÍNH TOÁN, ĐO BÓC KHỐI LƯỢNG HOÀN THÀNH ĐƯA VÀO QUYẾT TOÁN</v>
          </cell>
        </row>
      </sheetData>
      <sheetData sheetId="9063">
        <row r="4">
          <cell r="A4" t="str">
            <v>BẢNG TÍNH TOÁN, ĐO BÓC KHỐI LƯỢNG HOÀN THÀNH ĐƯA VÀO QUYẾT TOÁN</v>
          </cell>
        </row>
      </sheetData>
      <sheetData sheetId="9064">
        <row r="4">
          <cell r="A4" t="str">
            <v>BẢNG TÍNH TOÁN, ĐO BÓC KHỐI LƯỢNG HOÀN THÀNH ĐƯA VÀO QUYẾT TOÁN</v>
          </cell>
        </row>
      </sheetData>
      <sheetData sheetId="9065">
        <row r="4">
          <cell r="A4" t="str">
            <v>BẢNG TÍNH TOÁN, ĐO BÓC KHỐI LƯỢNG HOÀN THÀNH ĐƯA VÀO QUYẾT TOÁN</v>
          </cell>
        </row>
      </sheetData>
      <sheetData sheetId="9066">
        <row r="4">
          <cell r="A4" t="str">
            <v>BẢNG TÍNH TOÁN, ĐO BÓC KHỐI LƯỢNG HOÀN THÀNH ĐƯA VÀO QUYẾT TOÁN</v>
          </cell>
        </row>
      </sheetData>
      <sheetData sheetId="9067">
        <row r="4">
          <cell r="A4" t="str">
            <v>BẢNG TÍNH TOÁN, ĐO BÓC KHỐI LƯỢNG HOÀN THÀNH ĐƯA VÀO QUYẾT TOÁN</v>
          </cell>
        </row>
      </sheetData>
      <sheetData sheetId="9068">
        <row r="4">
          <cell r="A4" t="str">
            <v>BẢNG TÍNH TOÁN, ĐO BÓC KHỐI LƯỢNG HOÀN THÀNH ĐƯA VÀO QUYẾT TOÁN</v>
          </cell>
        </row>
      </sheetData>
      <sheetData sheetId="9069">
        <row r="4">
          <cell r="A4" t="str">
            <v>BẢNG TÍNH TOÁN, ĐO BÓC KHỐI LƯỢNG HOÀN THÀNH ĐƯA VÀO QUYẾT TOÁN</v>
          </cell>
        </row>
      </sheetData>
      <sheetData sheetId="9070">
        <row r="4">
          <cell r="A4" t="str">
            <v>BẢNG TÍNH TOÁN, ĐO BÓC KHỐI LƯỢNG HOÀN THÀNH ĐƯA VÀO QUYẾT TOÁN</v>
          </cell>
        </row>
      </sheetData>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ow r="4">
          <cell r="A4" t="str">
            <v>BẢNG TÍNH TOÁN, ĐO BÓC KHỐI LƯỢNG HOÀN THÀNH ĐƯA VÀO QUYẾT TOÁN</v>
          </cell>
        </row>
      </sheetData>
      <sheetData sheetId="9094">
        <row r="4">
          <cell r="A4" t="str">
            <v>BẢNG TÍNH TOÁN, ĐO BÓC KHỐI LƯỢNG HOÀN THÀNH ĐƯA VÀO QUYẾT TOÁN</v>
          </cell>
        </row>
      </sheetData>
      <sheetData sheetId="9095">
        <row r="4">
          <cell r="A4" t="str">
            <v>BẢNG TÍNH TOÁN, ĐO BÓC KHỐI LƯỢNG HOÀN THÀNH ĐƯA VÀO QUYẾT TOÁN</v>
          </cell>
        </row>
      </sheetData>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ow r="9">
          <cell r="A9" t="str">
            <v>A</v>
          </cell>
        </row>
      </sheetData>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ow r="4">
          <cell r="A4" t="str">
            <v>BẢNG TÍNH TOÁN, ĐO BÓC KHỐI LƯỢNG HOÀN THÀNH ĐƯA VÀO QUYẾT TOÁN</v>
          </cell>
        </row>
      </sheetData>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ow r="4">
          <cell r="A4" t="str">
            <v>BẢNG TÍNH TOÁN, ĐO BÓC KHỐI LƯỢNG HOÀN THÀNH ĐƯA VÀO QUYẾT TOÁN</v>
          </cell>
        </row>
      </sheetData>
      <sheetData sheetId="9258" refreshError="1"/>
      <sheetData sheetId="9259" refreshError="1"/>
      <sheetData sheetId="9260" refreshError="1"/>
      <sheetData sheetId="9261" refreshError="1"/>
      <sheetData sheetId="9262">
        <row r="4">
          <cell r="A4" t="str">
            <v>BẢNG TÍNH TOÁN, ĐO BÓC KHỐI LƯỢNG HOÀN THÀNH ĐƯA VÀO QUYẾT TOÁN</v>
          </cell>
        </row>
      </sheetData>
      <sheetData sheetId="9263">
        <row r="4">
          <cell r="A4" t="str">
            <v>BẢNG TÍNH TOÁN, ĐO BÓC KHỐI LƯỢNG HOÀN THÀNH ĐƯA VÀO QUYẾT TOÁN</v>
          </cell>
        </row>
      </sheetData>
      <sheetData sheetId="9264">
        <row r="4">
          <cell r="A4" t="str">
            <v>BẢNG TÍNH TOÁN, ĐO BÓC KHỐI LƯỢNG HOÀN THÀNH ĐƯA VÀO QUYẾT TOÁN</v>
          </cell>
        </row>
      </sheetData>
      <sheetData sheetId="9265" refreshError="1"/>
      <sheetData sheetId="9266">
        <row r="4">
          <cell r="A4" t="str">
            <v>BẢNG TÍNH TOÁN, ĐO BÓC KHỐI LƯỢNG HOÀN THÀNH ĐƯA VÀO QUYẾT TOÁN</v>
          </cell>
        </row>
      </sheetData>
      <sheetData sheetId="9267">
        <row r="4">
          <cell r="A4" t="str">
            <v>BẢNG TÍNH TOÁN, ĐO BÓC KHỐI LƯỢNG HOÀN THÀNH ĐƯA VÀO QUYẾT TOÁN</v>
          </cell>
        </row>
      </sheetData>
      <sheetData sheetId="9268">
        <row r="4">
          <cell r="A4" t="str">
            <v>BẢNG TÍNH TOÁN, ĐO BÓC KHỐI LƯỢNG HOÀN THÀNH ĐƯA VÀO QUYẾT TOÁN</v>
          </cell>
        </row>
      </sheetData>
      <sheetData sheetId="9269">
        <row r="4">
          <cell r="A4" t="str">
            <v>BẢNG TÍNH TOÁN, ĐO BÓC KHỐI LƯỢNG HOÀN THÀNH ĐƯA VÀO QUYẾT TOÁN</v>
          </cell>
        </row>
      </sheetData>
      <sheetData sheetId="9270">
        <row r="4">
          <cell r="A4" t="str">
            <v>BẢNG TÍNH TOÁN, ĐO BÓC KHỐI LƯỢNG HOÀN THÀNH ĐƯA VÀO QUYẾT TOÁN</v>
          </cell>
        </row>
      </sheetData>
      <sheetData sheetId="9271">
        <row r="4">
          <cell r="A4" t="str">
            <v>BẢNG TÍNH TOÁN, ĐO BÓC KHỐI LƯỢNG HOÀN THÀNH ĐƯA VÀO QUYẾT TOÁN</v>
          </cell>
        </row>
      </sheetData>
      <sheetData sheetId="9272">
        <row r="4">
          <cell r="A4" t="str">
            <v>BẢNG TÍNH TOÁN, ĐO BÓC KHỐI LƯỢNG HOÀN THÀNH ĐƯA VÀO QUYẾT TOÁN</v>
          </cell>
        </row>
      </sheetData>
      <sheetData sheetId="9273">
        <row r="9">
          <cell r="A9" t="str">
            <v>A</v>
          </cell>
        </row>
      </sheetData>
      <sheetData sheetId="9274">
        <row r="4">
          <cell r="A4" t="str">
            <v>BẢNG TÍNH TOÁN, ĐO BÓC KHỐI LƯỢNG HOÀN THÀNH ĐƯA VÀO QUYẾT TOÁN</v>
          </cell>
        </row>
      </sheetData>
      <sheetData sheetId="9275">
        <row r="4">
          <cell r="A4" t="str">
            <v>BẢNG TÍNH TOÁN, ĐO BÓC KHỐI LƯỢNG HOÀN THÀNH ĐƯA VÀO QUYẾT TOÁN</v>
          </cell>
        </row>
      </sheetData>
      <sheetData sheetId="9276">
        <row r="4">
          <cell r="A4" t="str">
            <v>BẢNG TÍNH TOÁN, ĐO BÓC KHỐI LƯỢNG HOÀN THÀNH ĐƯA VÀO QUYẾT TOÁN</v>
          </cell>
        </row>
      </sheetData>
      <sheetData sheetId="9277">
        <row r="4">
          <cell r="A4" t="str">
            <v>BẢNG TÍNH TOÁN, ĐO BÓC KHỐI LƯỢNG HOÀN THÀNH ĐƯA VÀO QUYẾT TOÁN</v>
          </cell>
        </row>
      </sheetData>
      <sheetData sheetId="9278">
        <row r="4">
          <cell r="A4" t="str">
            <v>BẢNG TÍNH TOÁN, ĐO BÓC KHỐI LƯỢNG HOÀN THÀNH ĐƯA VÀO QUYẾT TOÁN</v>
          </cell>
        </row>
      </sheetData>
      <sheetData sheetId="9279">
        <row r="4">
          <cell r="A4" t="str">
            <v>BẢNG TÍNH TOÁN, ĐO BÓC KHỐI LƯỢNG HOÀN THÀNH ĐƯA VÀO QUYẾT TOÁN</v>
          </cell>
        </row>
      </sheetData>
      <sheetData sheetId="9280">
        <row r="4">
          <cell r="A4" t="str">
            <v>BẢNG TÍNH TOÁN, ĐO BÓC KHỐI LƯỢNG HOÀN THÀNH ĐƯA VÀO QUYẾT TOÁN</v>
          </cell>
        </row>
      </sheetData>
      <sheetData sheetId="9281" refreshError="1"/>
      <sheetData sheetId="9282" refreshError="1"/>
      <sheetData sheetId="9283" refreshError="1"/>
      <sheetData sheetId="9284" refreshError="1"/>
      <sheetData sheetId="9285" refreshError="1"/>
      <sheetData sheetId="9286">
        <row r="4">
          <cell r="A4" t="str">
            <v>BẢNG TÍNH TOÁN, ĐO BÓC KHỐI LƯỢNG HOÀN THÀNH ĐƯA VÀO QUYẾT TOÁN</v>
          </cell>
        </row>
      </sheetData>
      <sheetData sheetId="9287">
        <row r="4">
          <cell r="A4" t="str">
            <v>BẢNG TÍNH TOÁN, ĐO BÓC KHỐI LƯỢNG HOÀN THÀNH ĐƯA VÀO QUYẾT TOÁN</v>
          </cell>
        </row>
      </sheetData>
      <sheetData sheetId="9288">
        <row r="4">
          <cell r="A4" t="str">
            <v>BẢNG TÍNH TOÁN, ĐO BÓC KHỐI LƯỢNG HOÀN THÀNH ĐƯA VÀO QUYẾT TOÁN</v>
          </cell>
        </row>
      </sheetData>
      <sheetData sheetId="9289">
        <row r="4">
          <cell r="A4" t="str">
            <v>BẢNG TÍNH TOÁN, ĐO BÓC KHỐI LƯỢNG HOÀN THÀNH ĐƯA VÀO QUYẾT TOÁN</v>
          </cell>
        </row>
      </sheetData>
      <sheetData sheetId="9290">
        <row r="4">
          <cell r="A4" t="str">
            <v>BẢNG TÍNH TOÁN, ĐO BÓC KHỐI LƯỢNG HOÀN THÀNH ĐƯA VÀO QUYẾT TOÁN</v>
          </cell>
        </row>
      </sheetData>
      <sheetData sheetId="9291">
        <row r="4">
          <cell r="A4" t="str">
            <v>BẢNG TÍNH TOÁN, ĐO BÓC KHỐI LƯỢNG HOÀN THÀNH ĐƯA VÀO QUYẾT TOÁN</v>
          </cell>
        </row>
      </sheetData>
      <sheetData sheetId="9292">
        <row r="9">
          <cell r="A9" t="str">
            <v>A</v>
          </cell>
        </row>
      </sheetData>
      <sheetData sheetId="9293">
        <row r="4">
          <cell r="A4" t="str">
            <v>BẢNG TÍNH TOÁN, ĐO BÓC KHỐI LƯỢNG HOÀN THÀNH ĐƯA VÀO QUYẾT TOÁN</v>
          </cell>
        </row>
      </sheetData>
      <sheetData sheetId="9294">
        <row r="4">
          <cell r="A4" t="str">
            <v>BẢNG TÍNH TOÁN, ĐO BÓC KHỐI LƯỢNG HOÀN THÀNH ĐƯA VÀO QUYẾT TOÁN</v>
          </cell>
        </row>
      </sheetData>
      <sheetData sheetId="9295">
        <row r="4">
          <cell r="A4" t="str">
            <v>BẢNG TÍNH TOÁN, ĐO BÓC KHỐI LƯỢNG HOÀN THÀNH ĐƯA VÀO QUYẾT TOÁN</v>
          </cell>
        </row>
      </sheetData>
      <sheetData sheetId="9296">
        <row r="4">
          <cell r="A4" t="str">
            <v>BẢNG TÍNH TOÁN, ĐO BÓC KHỐI LƯỢNG HOÀN THÀNH ĐƯA VÀO QUYẾT TOÁN</v>
          </cell>
        </row>
      </sheetData>
      <sheetData sheetId="9297">
        <row r="4">
          <cell r="A4" t="str">
            <v>BẢNG TÍNH TOÁN, ĐO BÓC KHỐI LƯỢNG HOÀN THÀNH ĐƯA VÀO QUYẾT TOÁN</v>
          </cell>
        </row>
      </sheetData>
      <sheetData sheetId="9298">
        <row r="4">
          <cell r="A4" t="str">
            <v>BẢNG TÍNH TOÁN, ĐO BÓC KHỐI LƯỢNG HOÀN THÀNH ĐƯA VÀO QUYẾT TOÁN</v>
          </cell>
        </row>
      </sheetData>
      <sheetData sheetId="9299">
        <row r="4">
          <cell r="A4" t="str">
            <v>BẢNG TÍNH TOÁN, ĐO BÓC KHỐI LƯỢNG HOÀN THÀNH ĐƯA VÀO QUYẾT TOÁN</v>
          </cell>
        </row>
      </sheetData>
      <sheetData sheetId="9300">
        <row r="4">
          <cell r="A4" t="str">
            <v>BẢNG TÍNH TOÁN, ĐO BÓC KHỐI LƯỢNG HOÀN THÀNH ĐƯA VÀO QUYẾT TOÁN</v>
          </cell>
        </row>
      </sheetData>
      <sheetData sheetId="9301">
        <row r="4">
          <cell r="A4" t="str">
            <v>BẢNG TÍNH TOÁN, ĐO BÓC KHỐI LƯỢNG HOÀN THÀNH ĐƯA VÀO QUYẾT TOÁN</v>
          </cell>
        </row>
      </sheetData>
      <sheetData sheetId="9302">
        <row r="9">
          <cell r="A9" t="str">
            <v>A</v>
          </cell>
        </row>
      </sheetData>
      <sheetData sheetId="9303">
        <row r="9">
          <cell r="A9" t="str">
            <v>A</v>
          </cell>
        </row>
      </sheetData>
      <sheetData sheetId="9304">
        <row r="9">
          <cell r="A9" t="str">
            <v>A</v>
          </cell>
        </row>
      </sheetData>
      <sheetData sheetId="9305">
        <row r="9">
          <cell r="A9" t="str">
            <v>A</v>
          </cell>
        </row>
      </sheetData>
      <sheetData sheetId="9306">
        <row r="9">
          <cell r="A9" t="str">
            <v>A</v>
          </cell>
        </row>
      </sheetData>
      <sheetData sheetId="9307">
        <row r="9">
          <cell r="A9" t="str">
            <v>A</v>
          </cell>
        </row>
      </sheetData>
      <sheetData sheetId="9308">
        <row r="9">
          <cell r="A9" t="str">
            <v>A</v>
          </cell>
        </row>
      </sheetData>
      <sheetData sheetId="9309">
        <row r="9">
          <cell r="A9" t="str">
            <v>A</v>
          </cell>
        </row>
      </sheetData>
      <sheetData sheetId="9310">
        <row r="9">
          <cell r="A9" t="str">
            <v>A</v>
          </cell>
        </row>
      </sheetData>
      <sheetData sheetId="9311">
        <row r="9">
          <cell r="A9" t="str">
            <v>A</v>
          </cell>
        </row>
      </sheetData>
      <sheetData sheetId="9312">
        <row r="9">
          <cell r="A9" t="str">
            <v>A</v>
          </cell>
        </row>
      </sheetData>
      <sheetData sheetId="9313">
        <row r="4">
          <cell r="A4" t="str">
            <v>BẢNG TÍNH TOÁN, ĐO BÓC KHỐI LƯỢNG HOÀN THÀNH ĐƯA VÀO QUYẾT TOÁN</v>
          </cell>
        </row>
      </sheetData>
      <sheetData sheetId="9314">
        <row r="4">
          <cell r="A4" t="str">
            <v>BẢNG TÍNH TOÁN, ĐO BÓC KHỐI LƯỢNG HOÀN THÀNH ĐƯA VÀO QUYẾT TOÁN</v>
          </cell>
        </row>
      </sheetData>
      <sheetData sheetId="9315">
        <row r="4">
          <cell r="A4" t="str">
            <v>BẢNG TÍNH TOÁN, ĐO BÓC KHỐI LƯỢNG HOÀN THÀNH ĐƯA VÀO QUYẾT TOÁN</v>
          </cell>
        </row>
      </sheetData>
      <sheetData sheetId="9316">
        <row r="4">
          <cell r="A4" t="str">
            <v>BẢNG TÍNH TOÁN, ĐO BÓC KHỐI LƯỢNG HOÀN THÀNH ĐƯA VÀO QUYẾT TOÁN</v>
          </cell>
        </row>
      </sheetData>
      <sheetData sheetId="9317">
        <row r="4">
          <cell r="A4" t="str">
            <v>BẢNG TÍNH TOÁN, ĐO BÓC KHỐI LƯỢNG HOÀN THÀNH ĐƯA VÀO QUYẾT TOÁN</v>
          </cell>
        </row>
      </sheetData>
      <sheetData sheetId="9318">
        <row r="4">
          <cell r="A4" t="str">
            <v>BẢNG TÍNH TOÁN, ĐO BÓC KHỐI LƯỢNG HOÀN THÀNH ĐƯA VÀO QUYẾT TOÁN</v>
          </cell>
        </row>
      </sheetData>
      <sheetData sheetId="9319">
        <row r="9">
          <cell r="A9" t="str">
            <v>A</v>
          </cell>
        </row>
      </sheetData>
      <sheetData sheetId="9320">
        <row r="9">
          <cell r="A9" t="str">
            <v>A</v>
          </cell>
        </row>
      </sheetData>
      <sheetData sheetId="9321">
        <row r="9">
          <cell r="A9" t="str">
            <v>A</v>
          </cell>
        </row>
      </sheetData>
      <sheetData sheetId="9322">
        <row r="4">
          <cell r="A4" t="str">
            <v>BẢNG TÍNH TOÁN, ĐO BÓC KHỐI LƯỢNG HOÀN THÀNH ĐƯA VÀO QUYẾT TOÁN</v>
          </cell>
        </row>
      </sheetData>
      <sheetData sheetId="9323">
        <row r="4">
          <cell r="A4" t="str">
            <v>BẢNG TÍNH TOÁN, ĐO BÓC KHỐI LƯỢNG HOÀN THÀNH ĐƯA VÀO QUYẾT TOÁN</v>
          </cell>
        </row>
      </sheetData>
      <sheetData sheetId="9324">
        <row r="9">
          <cell r="A9" t="str">
            <v>A</v>
          </cell>
        </row>
      </sheetData>
      <sheetData sheetId="9325">
        <row r="9">
          <cell r="A9" t="str">
            <v>A</v>
          </cell>
        </row>
      </sheetData>
      <sheetData sheetId="9326">
        <row r="4">
          <cell r="A4" t="str">
            <v>BẢNG TÍNH TOÁN, ĐO BÓC KHỐI LƯỢNG HOÀN THÀNH ĐƯA VÀO QUYẾT TOÁN</v>
          </cell>
        </row>
      </sheetData>
      <sheetData sheetId="9327">
        <row r="4">
          <cell r="A4" t="str">
            <v>BẢNG TÍNH TOÁN, ĐO BÓC KHỐI LƯỢNG HOÀN THÀNH ĐƯA VÀO QUYẾT TOÁN</v>
          </cell>
        </row>
      </sheetData>
      <sheetData sheetId="9328">
        <row r="4">
          <cell r="A4" t="str">
            <v>BẢNG TÍNH TOÁN, ĐO BÓC KHỐI LƯỢNG HOÀN THÀNH ĐƯA VÀO QUYẾT TOÁN</v>
          </cell>
        </row>
      </sheetData>
      <sheetData sheetId="9329">
        <row r="4">
          <cell r="A4" t="str">
            <v>BẢNG TÍNH TOÁN, ĐO BÓC KHỐI LƯỢNG HOÀN THÀNH ĐƯA VÀO QUYẾT TOÁN</v>
          </cell>
        </row>
      </sheetData>
      <sheetData sheetId="9330">
        <row r="4">
          <cell r="A4" t="str">
            <v>BẢNG TÍNH TOÁN, ĐO BÓC KHỐI LƯỢNG HOÀN THÀNH ĐƯA VÀO QUYẾT TOÁN</v>
          </cell>
        </row>
      </sheetData>
      <sheetData sheetId="9331">
        <row r="4">
          <cell r="A4" t="str">
            <v>BẢNG TÍNH TOÁN, ĐO BÓC KHỐI LƯỢNG HOÀN THÀNH ĐƯA VÀO QUYẾT TOÁN</v>
          </cell>
        </row>
      </sheetData>
      <sheetData sheetId="9332">
        <row r="4">
          <cell r="A4" t="str">
            <v>BẢNG TÍNH TOÁN, ĐO BÓC KHỐI LƯỢNG HOÀN THÀNH ĐƯA VÀO QUYẾT TOÁN</v>
          </cell>
        </row>
      </sheetData>
      <sheetData sheetId="9333">
        <row r="9">
          <cell r="A9" t="str">
            <v>A</v>
          </cell>
        </row>
      </sheetData>
      <sheetData sheetId="9334">
        <row r="9">
          <cell r="A9" t="str">
            <v>A</v>
          </cell>
        </row>
      </sheetData>
      <sheetData sheetId="9335">
        <row r="9">
          <cell r="A9" t="str">
            <v>A</v>
          </cell>
        </row>
      </sheetData>
      <sheetData sheetId="9336">
        <row r="9">
          <cell r="A9" t="str">
            <v>A</v>
          </cell>
        </row>
      </sheetData>
      <sheetData sheetId="9337">
        <row r="9">
          <cell r="A9" t="str">
            <v>A</v>
          </cell>
        </row>
      </sheetData>
      <sheetData sheetId="9338">
        <row r="9">
          <cell r="A9" t="str">
            <v>A</v>
          </cell>
        </row>
      </sheetData>
      <sheetData sheetId="9339">
        <row r="9">
          <cell r="A9" t="str">
            <v>A</v>
          </cell>
        </row>
      </sheetData>
      <sheetData sheetId="9340">
        <row r="9">
          <cell r="A9" t="str">
            <v>A</v>
          </cell>
        </row>
      </sheetData>
      <sheetData sheetId="9341" refreshError="1"/>
      <sheetData sheetId="9342" refreshError="1"/>
      <sheetData sheetId="9343">
        <row r="4">
          <cell r="A4" t="str">
            <v>BẢNG TÍNH TOÁN, ĐO BÓC KHỐI LƯỢNG HOÀN THÀNH ĐƯA VÀO QUYẾT TOÁN</v>
          </cell>
        </row>
      </sheetData>
      <sheetData sheetId="9344">
        <row r="4">
          <cell r="A4" t="str">
            <v>BẢNG TÍNH TOÁN, ĐO BÓC KHỐI LƯỢNG HOÀN THÀNH ĐƯA VÀO QUYẾT TOÁN</v>
          </cell>
        </row>
      </sheetData>
      <sheetData sheetId="9345">
        <row r="4">
          <cell r="A4" t="str">
            <v>BẢNG TÍNH TOÁN, ĐO BÓC KHỐI LƯỢNG HOÀN THÀNH ĐƯA VÀO QUYẾT TOÁN</v>
          </cell>
        </row>
      </sheetData>
      <sheetData sheetId="9346">
        <row r="4">
          <cell r="A4" t="str">
            <v>BẢNG TÍNH TOÁN, ĐO BÓC KHỐI LƯỢNG HOÀN THÀNH ĐƯA VÀO QUYẾT TOÁN</v>
          </cell>
        </row>
      </sheetData>
      <sheetData sheetId="9347">
        <row r="9">
          <cell r="A9" t="str">
            <v>A</v>
          </cell>
        </row>
      </sheetData>
      <sheetData sheetId="9348">
        <row r="9">
          <cell r="A9" t="str">
            <v>A</v>
          </cell>
        </row>
      </sheetData>
      <sheetData sheetId="9349">
        <row r="9">
          <cell r="A9" t="str">
            <v>A</v>
          </cell>
        </row>
      </sheetData>
      <sheetData sheetId="9350">
        <row r="9">
          <cell r="A9" t="str">
            <v>A</v>
          </cell>
        </row>
      </sheetData>
      <sheetData sheetId="9351">
        <row r="9">
          <cell r="A9" t="str">
            <v>A</v>
          </cell>
        </row>
      </sheetData>
      <sheetData sheetId="9352">
        <row r="9">
          <cell r="A9" t="str">
            <v>A</v>
          </cell>
        </row>
      </sheetData>
      <sheetData sheetId="9353">
        <row r="9">
          <cell r="A9" t="str">
            <v>A</v>
          </cell>
        </row>
      </sheetData>
      <sheetData sheetId="9354">
        <row r="9">
          <cell r="A9" t="str">
            <v>A</v>
          </cell>
        </row>
      </sheetData>
      <sheetData sheetId="9355">
        <row r="9">
          <cell r="A9" t="str">
            <v>A</v>
          </cell>
        </row>
      </sheetData>
      <sheetData sheetId="9356">
        <row r="9">
          <cell r="A9" t="str">
            <v>A</v>
          </cell>
        </row>
      </sheetData>
      <sheetData sheetId="9357">
        <row r="9">
          <cell r="A9" t="str">
            <v>A</v>
          </cell>
        </row>
      </sheetData>
      <sheetData sheetId="9358">
        <row r="9">
          <cell r="A9" t="str">
            <v>A</v>
          </cell>
        </row>
      </sheetData>
      <sheetData sheetId="9359">
        <row r="9">
          <cell r="A9" t="str">
            <v>A</v>
          </cell>
        </row>
      </sheetData>
      <sheetData sheetId="9360">
        <row r="9">
          <cell r="A9" t="str">
            <v>A</v>
          </cell>
        </row>
      </sheetData>
      <sheetData sheetId="9361">
        <row r="9">
          <cell r="A9" t="str">
            <v>A</v>
          </cell>
        </row>
      </sheetData>
      <sheetData sheetId="9362">
        <row r="9">
          <cell r="A9" t="str">
            <v>A</v>
          </cell>
        </row>
      </sheetData>
      <sheetData sheetId="9363" refreshError="1"/>
      <sheetData sheetId="9364" refreshError="1"/>
      <sheetData sheetId="9365" refreshError="1"/>
      <sheetData sheetId="9366" refreshError="1"/>
      <sheetData sheetId="9367" refreshError="1"/>
      <sheetData sheetId="9368">
        <row r="9">
          <cell r="A9" t="str">
            <v>A</v>
          </cell>
        </row>
      </sheetData>
      <sheetData sheetId="9369">
        <row r="9">
          <cell r="A9" t="str">
            <v>A</v>
          </cell>
        </row>
      </sheetData>
      <sheetData sheetId="9370">
        <row r="9">
          <cell r="A9" t="str">
            <v>A</v>
          </cell>
        </row>
      </sheetData>
      <sheetData sheetId="9371">
        <row r="9">
          <cell r="A9" t="str">
            <v>A</v>
          </cell>
        </row>
      </sheetData>
      <sheetData sheetId="9372">
        <row r="9">
          <cell r="A9" t="str">
            <v>A</v>
          </cell>
        </row>
      </sheetData>
      <sheetData sheetId="9373">
        <row r="9">
          <cell r="A9" t="str">
            <v>A</v>
          </cell>
        </row>
      </sheetData>
      <sheetData sheetId="9374">
        <row r="9">
          <cell r="A9" t="str">
            <v>A</v>
          </cell>
        </row>
      </sheetData>
      <sheetData sheetId="9375">
        <row r="9">
          <cell r="A9" t="str">
            <v>A</v>
          </cell>
        </row>
      </sheetData>
      <sheetData sheetId="9376">
        <row r="9">
          <cell r="A9" t="str">
            <v>A</v>
          </cell>
        </row>
      </sheetData>
      <sheetData sheetId="9377" refreshError="1"/>
      <sheetData sheetId="9378" refreshError="1"/>
      <sheetData sheetId="9379">
        <row r="9">
          <cell r="A9" t="str">
            <v>A</v>
          </cell>
        </row>
      </sheetData>
      <sheetData sheetId="9380">
        <row r="9">
          <cell r="A9" t="str">
            <v>A</v>
          </cell>
        </row>
      </sheetData>
      <sheetData sheetId="9381">
        <row r="9">
          <cell r="A9" t="str">
            <v>A</v>
          </cell>
        </row>
      </sheetData>
      <sheetData sheetId="9382">
        <row r="9">
          <cell r="A9" t="str">
            <v>A</v>
          </cell>
        </row>
      </sheetData>
      <sheetData sheetId="9383"/>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row r="9">
          <cell r="A9" t="str">
            <v>A</v>
          </cell>
        </row>
      </sheetData>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row r="9">
          <cell r="A9" t="str">
            <v>A</v>
          </cell>
        </row>
      </sheetData>
      <sheetData sheetId="9428">
        <row r="4">
          <cell r="A4" t="str">
            <v>BẢNG TÍNH TOÁN, ĐO BÓC KHỐI LƯỢNG HOÀN THÀNH ĐƯA VÀO QUYẾT TOÁN</v>
          </cell>
        </row>
      </sheetData>
      <sheetData sheetId="9429">
        <row r="4">
          <cell r="A4" t="str">
            <v>BẢNG TÍNH TOÁN, ĐO BÓC KHỐI LƯỢNG HOÀN THÀNH ĐƯA VÀO QUYẾT TOÁN</v>
          </cell>
        </row>
      </sheetData>
      <sheetData sheetId="9430">
        <row r="9">
          <cell r="A9" t="str">
            <v>A</v>
          </cell>
        </row>
      </sheetData>
      <sheetData sheetId="9431">
        <row r="9">
          <cell r="A9" t="str">
            <v>A</v>
          </cell>
        </row>
      </sheetData>
      <sheetData sheetId="9432">
        <row r="9">
          <cell r="A9" t="str">
            <v>A</v>
          </cell>
        </row>
      </sheetData>
      <sheetData sheetId="9433"/>
      <sheetData sheetId="9434">
        <row r="9">
          <cell r="A9" t="str">
            <v>A</v>
          </cell>
        </row>
      </sheetData>
      <sheetData sheetId="9435">
        <row r="9">
          <cell r="A9" t="str">
            <v>A</v>
          </cell>
        </row>
      </sheetData>
      <sheetData sheetId="9436"/>
      <sheetData sheetId="9437">
        <row r="9">
          <cell r="A9" t="str">
            <v>A</v>
          </cell>
        </row>
      </sheetData>
      <sheetData sheetId="9438"/>
      <sheetData sheetId="9439">
        <row r="9">
          <cell r="A9" t="str">
            <v>A</v>
          </cell>
        </row>
      </sheetData>
      <sheetData sheetId="9440">
        <row r="9">
          <cell r="A9" t="str">
            <v>A</v>
          </cell>
        </row>
      </sheetData>
      <sheetData sheetId="9441">
        <row r="9">
          <cell r="A9" t="str">
            <v>A</v>
          </cell>
        </row>
      </sheetData>
      <sheetData sheetId="9442">
        <row r="9">
          <cell r="A9" t="str">
            <v>A</v>
          </cell>
        </row>
      </sheetData>
      <sheetData sheetId="9443">
        <row r="9">
          <cell r="A9" t="str">
            <v>A</v>
          </cell>
        </row>
      </sheetData>
      <sheetData sheetId="9444">
        <row r="9">
          <cell r="A9" t="str">
            <v>A</v>
          </cell>
        </row>
      </sheetData>
      <sheetData sheetId="9445">
        <row r="9">
          <cell r="A9" t="str">
            <v>A</v>
          </cell>
        </row>
      </sheetData>
      <sheetData sheetId="9446">
        <row r="9">
          <cell r="A9" t="str">
            <v>A</v>
          </cell>
        </row>
      </sheetData>
      <sheetData sheetId="9447">
        <row r="9">
          <cell r="A9" t="str">
            <v>A</v>
          </cell>
        </row>
      </sheetData>
      <sheetData sheetId="9448" refreshError="1"/>
      <sheetData sheetId="9449">
        <row r="9">
          <cell r="A9" t="str">
            <v>A</v>
          </cell>
        </row>
      </sheetData>
      <sheetData sheetId="9450">
        <row r="9">
          <cell r="A9" t="str">
            <v>A</v>
          </cell>
        </row>
      </sheetData>
      <sheetData sheetId="9451">
        <row r="9">
          <cell r="A9" t="str">
            <v>A</v>
          </cell>
        </row>
      </sheetData>
      <sheetData sheetId="9452">
        <row r="9">
          <cell r="A9" t="str">
            <v>A</v>
          </cell>
        </row>
      </sheetData>
      <sheetData sheetId="9453">
        <row r="9">
          <cell r="A9" t="str">
            <v>A</v>
          </cell>
        </row>
      </sheetData>
      <sheetData sheetId="9454">
        <row r="9">
          <cell r="A9" t="str">
            <v>A</v>
          </cell>
        </row>
      </sheetData>
      <sheetData sheetId="9455">
        <row r="9">
          <cell r="A9" t="str">
            <v>A</v>
          </cell>
        </row>
      </sheetData>
      <sheetData sheetId="9456">
        <row r="9">
          <cell r="A9" t="str">
            <v>A</v>
          </cell>
        </row>
      </sheetData>
      <sheetData sheetId="9457">
        <row r="9">
          <cell r="A9" t="str">
            <v>A</v>
          </cell>
        </row>
      </sheetData>
      <sheetData sheetId="9458">
        <row r="9">
          <cell r="A9" t="str">
            <v>A</v>
          </cell>
        </row>
      </sheetData>
      <sheetData sheetId="9459">
        <row r="9">
          <cell r="A9" t="str">
            <v>A</v>
          </cell>
        </row>
      </sheetData>
      <sheetData sheetId="9460">
        <row r="9">
          <cell r="A9" t="str">
            <v>A</v>
          </cell>
        </row>
      </sheetData>
      <sheetData sheetId="9461">
        <row r="9">
          <cell r="A9" t="str">
            <v>A</v>
          </cell>
        </row>
      </sheetData>
      <sheetData sheetId="9462">
        <row r="9">
          <cell r="A9" t="str">
            <v>A</v>
          </cell>
        </row>
      </sheetData>
      <sheetData sheetId="9463">
        <row r="9">
          <cell r="A9" t="str">
            <v>A</v>
          </cell>
        </row>
      </sheetData>
      <sheetData sheetId="9464">
        <row r="9">
          <cell r="A9" t="str">
            <v>A</v>
          </cell>
        </row>
      </sheetData>
      <sheetData sheetId="9465">
        <row r="9">
          <cell r="A9" t="str">
            <v>A</v>
          </cell>
        </row>
      </sheetData>
      <sheetData sheetId="9466">
        <row r="9">
          <cell r="A9" t="str">
            <v>A</v>
          </cell>
        </row>
      </sheetData>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ow r="9">
          <cell r="A9" t="str">
            <v>A</v>
          </cell>
        </row>
      </sheetData>
      <sheetData sheetId="9484">
        <row r="9">
          <cell r="A9" t="str">
            <v>A</v>
          </cell>
        </row>
      </sheetData>
      <sheetData sheetId="9485">
        <row r="9">
          <cell r="A9" t="str">
            <v>A</v>
          </cell>
        </row>
      </sheetData>
      <sheetData sheetId="9486">
        <row r="9">
          <cell r="A9" t="str">
            <v>A</v>
          </cell>
        </row>
      </sheetData>
      <sheetData sheetId="9487">
        <row r="9">
          <cell r="A9" t="str">
            <v>A</v>
          </cell>
        </row>
      </sheetData>
      <sheetData sheetId="9488">
        <row r="9">
          <cell r="A9" t="str">
            <v>A</v>
          </cell>
        </row>
      </sheetData>
      <sheetData sheetId="9489">
        <row r="9">
          <cell r="A9" t="str">
            <v>A</v>
          </cell>
        </row>
      </sheetData>
      <sheetData sheetId="9490">
        <row r="9">
          <cell r="A9" t="str">
            <v>A</v>
          </cell>
        </row>
      </sheetData>
      <sheetData sheetId="9491">
        <row r="9">
          <cell r="A9" t="str">
            <v>A</v>
          </cell>
        </row>
      </sheetData>
      <sheetData sheetId="9492">
        <row r="9">
          <cell r="A9" t="str">
            <v>A</v>
          </cell>
        </row>
      </sheetData>
      <sheetData sheetId="9493">
        <row r="9">
          <cell r="A9" t="str">
            <v>A</v>
          </cell>
        </row>
      </sheetData>
      <sheetData sheetId="9494">
        <row r="9">
          <cell r="A9" t="str">
            <v>A</v>
          </cell>
        </row>
      </sheetData>
      <sheetData sheetId="9495">
        <row r="9">
          <cell r="A9" t="str">
            <v>A</v>
          </cell>
        </row>
      </sheetData>
      <sheetData sheetId="9496">
        <row r="9">
          <cell r="A9" t="str">
            <v>A</v>
          </cell>
        </row>
      </sheetData>
      <sheetData sheetId="9497">
        <row r="9">
          <cell r="A9" t="str">
            <v>A</v>
          </cell>
        </row>
      </sheetData>
      <sheetData sheetId="9498">
        <row r="9">
          <cell r="A9" t="str">
            <v>A</v>
          </cell>
        </row>
      </sheetData>
      <sheetData sheetId="9499">
        <row r="9">
          <cell r="A9" t="str">
            <v>A</v>
          </cell>
        </row>
      </sheetData>
      <sheetData sheetId="9500">
        <row r="9">
          <cell r="A9" t="str">
            <v>A</v>
          </cell>
        </row>
      </sheetData>
      <sheetData sheetId="9501">
        <row r="9">
          <cell r="A9" t="str">
            <v>A</v>
          </cell>
        </row>
      </sheetData>
      <sheetData sheetId="9502">
        <row r="9">
          <cell r="A9" t="str">
            <v>A</v>
          </cell>
        </row>
      </sheetData>
      <sheetData sheetId="9503">
        <row r="9">
          <cell r="A9" t="str">
            <v>A</v>
          </cell>
        </row>
      </sheetData>
      <sheetData sheetId="9504">
        <row r="9">
          <cell r="A9" t="str">
            <v>A</v>
          </cell>
        </row>
      </sheetData>
      <sheetData sheetId="9505">
        <row r="9">
          <cell r="A9" t="str">
            <v>A</v>
          </cell>
        </row>
      </sheetData>
      <sheetData sheetId="9506">
        <row r="9">
          <cell r="A9" t="str">
            <v>A</v>
          </cell>
        </row>
      </sheetData>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ow r="4">
          <cell r="A4" t="str">
            <v>BẢNG TÍNH TOÁN, ĐO BÓC KHỐI LƯỢNG HOÀN THÀNH ĐƯA VÀO QUYẾT TOÁN</v>
          </cell>
        </row>
      </sheetData>
      <sheetData sheetId="9548">
        <row r="4">
          <cell r="A4" t="str">
            <v>BẢNG TÍNH TOÁN, ĐO BÓC KHỐI LƯỢNG HOÀN THÀNH ĐƯA VÀO QUYẾT TOÁN</v>
          </cell>
        </row>
      </sheetData>
      <sheetData sheetId="9549">
        <row r="4">
          <cell r="A4" t="str">
            <v>BẢNG TÍNH TOÁN, ĐO BÓC KHỐI LƯỢNG HOÀN THÀNH ĐƯA VÀO QUYẾT TOÁN</v>
          </cell>
        </row>
      </sheetData>
      <sheetData sheetId="9550">
        <row r="4">
          <cell r="A4" t="str">
            <v>BẢNG TÍNH TOÁN, ĐO BÓC KHỐI LƯỢNG HOÀN THÀNH ĐƯA VÀO QUYẾT TOÁN</v>
          </cell>
        </row>
      </sheetData>
      <sheetData sheetId="9551">
        <row r="4">
          <cell r="A4" t="str">
            <v>BẢNG TÍNH TOÁN, ĐO BÓC KHỐI LƯỢNG HOÀN THÀNH ĐƯA VÀO QUYẾT TOÁN</v>
          </cell>
        </row>
      </sheetData>
      <sheetData sheetId="9552">
        <row r="4">
          <cell r="A4" t="str">
            <v>BẢNG TÍNH TOÁN, ĐO BÓC KHỐI LƯỢNG HOÀN THÀNH ĐƯA VÀO QUYẾT TOÁN</v>
          </cell>
        </row>
      </sheetData>
      <sheetData sheetId="9553">
        <row r="4">
          <cell r="A4" t="str">
            <v>BẢNG TÍNH TOÁN, ĐO BÓC KHỐI LƯỢNG HOÀN THÀNH ĐƯA VÀO QUYẾT TOÁN</v>
          </cell>
        </row>
      </sheetData>
      <sheetData sheetId="9554">
        <row r="4">
          <cell r="A4" t="str">
            <v>BẢNG TÍNH TOÁN, ĐO BÓC KHỐI LƯỢNG HOÀN THÀNH ĐƯA VÀO QUYẾT TOÁN</v>
          </cell>
        </row>
      </sheetData>
      <sheetData sheetId="9555">
        <row r="4">
          <cell r="A4" t="str">
            <v>BẢNG TÍNH TOÁN, ĐO BÓC KHỐI LƯỢNG HOÀN THÀNH ĐƯA VÀO QUYẾT TOÁN</v>
          </cell>
        </row>
      </sheetData>
      <sheetData sheetId="9556">
        <row r="4">
          <cell r="A4" t="str">
            <v>BẢNG TÍNH TOÁN, ĐO BÓC KHỐI LƯỢNG HOÀN THÀNH ĐƯA VÀO QUYẾT TOÁN</v>
          </cell>
        </row>
      </sheetData>
      <sheetData sheetId="9557">
        <row r="4">
          <cell r="A4" t="str">
            <v>BẢNG TÍNH TOÁN, ĐO BÓC KHỐI LƯỢNG HOÀN THÀNH ĐƯA VÀO QUYẾT TOÁN</v>
          </cell>
        </row>
      </sheetData>
      <sheetData sheetId="9558">
        <row r="4">
          <cell r="A4" t="str">
            <v>BẢNG TÍNH TOÁN, ĐO BÓC KHỐI LƯỢNG HOÀN THÀNH ĐƯA VÀO QUYẾT TOÁN</v>
          </cell>
        </row>
      </sheetData>
      <sheetData sheetId="9559" refreshError="1"/>
      <sheetData sheetId="9560">
        <row r="4">
          <cell r="A4" t="str">
            <v>BẢNG TÍNH TOÁN, ĐO BÓC KHỐI LƯỢNG HOÀN THÀNH ĐƯA VÀO QUYẾT TOÁN</v>
          </cell>
        </row>
      </sheetData>
      <sheetData sheetId="9561">
        <row r="4">
          <cell r="A4" t="str">
            <v>BẢNG TÍNH TOÁN, ĐO BÓC KHỐI LƯỢNG HOÀN THÀNH ĐƯA VÀO QUYẾT TOÁN</v>
          </cell>
        </row>
      </sheetData>
      <sheetData sheetId="9562">
        <row r="4">
          <cell r="A4" t="str">
            <v>BẢNG TÍNH TOÁN, ĐO BÓC KHỐI LƯỢNG HOÀN THÀNH ĐƯA VÀO QUYẾT TOÁN</v>
          </cell>
        </row>
      </sheetData>
      <sheetData sheetId="9563">
        <row r="4">
          <cell r="A4" t="str">
            <v>BẢNG TÍNH TOÁN, ĐO BÓC KHỐI LƯỢNG HOÀN THÀNH ĐƯA VÀO QUYẾT TOÁN</v>
          </cell>
        </row>
      </sheetData>
      <sheetData sheetId="9564">
        <row r="4">
          <cell r="A4" t="str">
            <v>BẢNG TÍNH TOÁN, ĐO BÓC KHỐI LƯỢNG HOÀN THÀNH ĐƯA VÀO QUYẾT TOÁN</v>
          </cell>
        </row>
      </sheetData>
      <sheetData sheetId="9565">
        <row r="4">
          <cell r="A4" t="str">
            <v>BẢNG TÍNH TOÁN, ĐO BÓC KHỐI LƯỢNG HOÀN THÀNH ĐƯA VÀO QUYẾT TOÁN</v>
          </cell>
        </row>
      </sheetData>
      <sheetData sheetId="9566">
        <row r="4">
          <cell r="A4" t="str">
            <v>BẢNG TÍNH TOÁN, ĐO BÓC KHỐI LƯỢNG HOÀN THÀNH ĐƯA VÀO QUYẾT TOÁN</v>
          </cell>
        </row>
      </sheetData>
      <sheetData sheetId="9567">
        <row r="4">
          <cell r="A4" t="str">
            <v>BẢNG TÍNH TOÁN, ĐO BÓC KHỐI LƯỢNG HOÀN THÀNH ĐƯA VÀO QUYẾT TOÁN</v>
          </cell>
        </row>
      </sheetData>
      <sheetData sheetId="9568">
        <row r="4">
          <cell r="A4" t="str">
            <v>BẢNG TÍNH TOÁN, ĐO BÓC KHỐI LƯỢNG HOÀN THÀNH ĐƯA VÀO QUYẾT TOÁN</v>
          </cell>
        </row>
      </sheetData>
      <sheetData sheetId="9569">
        <row r="4">
          <cell r="A4" t="str">
            <v>BẢNG TÍNH TOÁN, ĐO BÓC KHỐI LƯỢNG HOÀN THÀNH ĐƯA VÀO QUYẾT TOÁN</v>
          </cell>
        </row>
      </sheetData>
      <sheetData sheetId="9570">
        <row r="4">
          <cell r="A4" t="str">
            <v>BẢNG TÍNH TOÁN, ĐO BÓC KHỐI LƯỢNG HOÀN THÀNH ĐƯA VÀO QUYẾT TOÁN</v>
          </cell>
        </row>
      </sheetData>
      <sheetData sheetId="9571">
        <row r="4">
          <cell r="A4" t="str">
            <v>BẢNG TÍNH TOÁN, ĐO BÓC KHỐI LƯỢNG HOÀN THÀNH ĐƯA VÀO QUYẾT TOÁN</v>
          </cell>
        </row>
      </sheetData>
      <sheetData sheetId="9572">
        <row r="4">
          <cell r="A4" t="str">
            <v>BẢNG TÍNH TOÁN, ĐO BÓC KHỐI LƯỢNG HOÀN THÀNH ĐƯA VÀO QUYẾT TOÁN</v>
          </cell>
        </row>
      </sheetData>
      <sheetData sheetId="9573">
        <row r="4">
          <cell r="A4" t="str">
            <v>BẢNG TÍNH TOÁN, ĐO BÓC KHỐI LƯỢNG HOÀN THÀNH ĐƯA VÀO QUYẾT TOÁN</v>
          </cell>
        </row>
      </sheetData>
      <sheetData sheetId="9574">
        <row r="4">
          <cell r="A4" t="str">
            <v>BẢNG TÍNH TOÁN, ĐO BÓC KHỐI LƯỢNG HOÀN THÀNH ĐƯA VÀO QUYẾT TOÁN</v>
          </cell>
        </row>
      </sheetData>
      <sheetData sheetId="9575">
        <row r="9">
          <cell r="A9" t="str">
            <v>A</v>
          </cell>
        </row>
      </sheetData>
      <sheetData sheetId="9576">
        <row r="9">
          <cell r="A9" t="str">
            <v>A</v>
          </cell>
        </row>
      </sheetData>
      <sheetData sheetId="9577">
        <row r="9">
          <cell r="A9" t="str">
            <v>A</v>
          </cell>
        </row>
      </sheetData>
      <sheetData sheetId="9578">
        <row r="9">
          <cell r="A9" t="str">
            <v>A</v>
          </cell>
        </row>
      </sheetData>
      <sheetData sheetId="9579">
        <row r="9">
          <cell r="A9" t="str">
            <v>A</v>
          </cell>
        </row>
      </sheetData>
      <sheetData sheetId="9580">
        <row r="9">
          <cell r="A9" t="str">
            <v>A</v>
          </cell>
        </row>
      </sheetData>
      <sheetData sheetId="9581">
        <row r="9">
          <cell r="A9" t="str">
            <v>A</v>
          </cell>
        </row>
      </sheetData>
      <sheetData sheetId="9582">
        <row r="9">
          <cell r="A9" t="str">
            <v>A</v>
          </cell>
        </row>
      </sheetData>
      <sheetData sheetId="9583">
        <row r="9">
          <cell r="A9" t="str">
            <v>A</v>
          </cell>
        </row>
      </sheetData>
      <sheetData sheetId="9584">
        <row r="9">
          <cell r="A9" t="str">
            <v>A</v>
          </cell>
        </row>
      </sheetData>
      <sheetData sheetId="9585">
        <row r="9">
          <cell r="A9" t="str">
            <v>A</v>
          </cell>
        </row>
      </sheetData>
      <sheetData sheetId="9586">
        <row r="9">
          <cell r="A9" t="str">
            <v>A</v>
          </cell>
        </row>
      </sheetData>
      <sheetData sheetId="9587">
        <row r="9">
          <cell r="A9" t="str">
            <v>A</v>
          </cell>
        </row>
      </sheetData>
      <sheetData sheetId="9588">
        <row r="9">
          <cell r="A9" t="str">
            <v>A</v>
          </cell>
        </row>
      </sheetData>
      <sheetData sheetId="9589">
        <row r="9">
          <cell r="A9" t="str">
            <v>A</v>
          </cell>
        </row>
      </sheetData>
      <sheetData sheetId="9590">
        <row r="9">
          <cell r="A9" t="str">
            <v>A</v>
          </cell>
        </row>
      </sheetData>
      <sheetData sheetId="9591">
        <row r="9">
          <cell r="A9" t="str">
            <v>A</v>
          </cell>
        </row>
      </sheetData>
      <sheetData sheetId="9592">
        <row r="9">
          <cell r="A9" t="str">
            <v>A</v>
          </cell>
        </row>
      </sheetData>
      <sheetData sheetId="9593">
        <row r="9">
          <cell r="A9" t="str">
            <v>A</v>
          </cell>
        </row>
      </sheetData>
      <sheetData sheetId="9594">
        <row r="9">
          <cell r="A9" t="str">
            <v>A</v>
          </cell>
        </row>
      </sheetData>
      <sheetData sheetId="9595">
        <row r="9">
          <cell r="A9" t="str">
            <v>A</v>
          </cell>
        </row>
      </sheetData>
      <sheetData sheetId="9596">
        <row r="9">
          <cell r="A9" t="str">
            <v>A</v>
          </cell>
        </row>
      </sheetData>
      <sheetData sheetId="9597">
        <row r="9">
          <cell r="A9" t="str">
            <v>A</v>
          </cell>
        </row>
      </sheetData>
      <sheetData sheetId="9598">
        <row r="9">
          <cell r="A9" t="str">
            <v>A</v>
          </cell>
        </row>
      </sheetData>
      <sheetData sheetId="9599">
        <row r="9">
          <cell r="A9" t="str">
            <v>A</v>
          </cell>
        </row>
      </sheetData>
      <sheetData sheetId="9600">
        <row r="9">
          <cell r="A9" t="str">
            <v>A</v>
          </cell>
        </row>
      </sheetData>
      <sheetData sheetId="9601">
        <row r="9">
          <cell r="A9" t="str">
            <v>A</v>
          </cell>
        </row>
      </sheetData>
      <sheetData sheetId="9602">
        <row r="9">
          <cell r="A9" t="str">
            <v>A</v>
          </cell>
        </row>
      </sheetData>
      <sheetData sheetId="9603">
        <row r="9">
          <cell r="A9" t="str">
            <v>A</v>
          </cell>
        </row>
      </sheetData>
      <sheetData sheetId="9604">
        <row r="9">
          <cell r="A9" t="str">
            <v>A</v>
          </cell>
        </row>
      </sheetData>
      <sheetData sheetId="9605">
        <row r="9">
          <cell r="A9" t="str">
            <v>A</v>
          </cell>
        </row>
      </sheetData>
      <sheetData sheetId="9606">
        <row r="9">
          <cell r="A9" t="str">
            <v>A</v>
          </cell>
        </row>
      </sheetData>
      <sheetData sheetId="9607">
        <row r="9">
          <cell r="A9" t="str">
            <v>A</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ow r="4">
          <cell r="A4" t="str">
            <v>BẢNG TÍNH TOÁN, ĐO BÓC KHỐI LƯỢNG HOÀN THÀNH ĐƯA VÀO QUYẾT TOÁN</v>
          </cell>
        </row>
      </sheetData>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4">
          <cell r="A4" t="str">
            <v>BẢNG TÍNH TOÁN, ĐO BÓC KHỐI LƯỢNG HOÀN THÀNH ĐƯA VÀO QUYẾT TOÁN</v>
          </cell>
        </row>
      </sheetData>
      <sheetData sheetId="9643">
        <row r="4">
          <cell r="A4" t="str">
            <v>BẢNG TÍNH TOÁN, ĐO BÓC KHỐI LƯỢNG HOÀN THÀNH ĐƯA VÀO QUYẾT TOÁN</v>
          </cell>
        </row>
      </sheetData>
      <sheetData sheetId="9644">
        <row r="4">
          <cell r="A4" t="str">
            <v>BẢNG TÍNH TOÁN, ĐO BÓC KHỐI LƯỢNG HOÀN THÀNH ĐƯA VÀO QUYẾT TOÁN</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4">
          <cell r="A4" t="str">
            <v>BẢNG TÍNH TOÁN, ĐO BÓC KHỐI LƯỢNG HOÀN THÀNH ĐƯA VÀO QUYẾT TOÁN</v>
          </cell>
        </row>
      </sheetData>
      <sheetData sheetId="9648">
        <row r="4">
          <cell r="A4" t="str">
            <v>BẢNG TÍNH TOÁN, ĐO BÓC KHỐI LƯỢNG HOÀN THÀNH ĐƯA VÀO QUYẾT TOÁN</v>
          </cell>
        </row>
      </sheetData>
      <sheetData sheetId="9649">
        <row r="4">
          <cell r="A4" t="str">
            <v>BẢNG TÍNH TOÁN, ĐO BÓC KHỐI LƯỢNG HOÀN THÀNH ĐƯA VÀO QUYẾT TOÁN</v>
          </cell>
        </row>
      </sheetData>
      <sheetData sheetId="9650">
        <row r="4">
          <cell r="A4" t="str">
            <v>BẢNG TÍNH TOÁN, ĐO BÓC KHỐI LƯỢNG HOÀN THÀNH ĐƯA VÀO QUYẾT TOÁN</v>
          </cell>
        </row>
      </sheetData>
      <sheetData sheetId="9651">
        <row r="4">
          <cell r="A4" t="str">
            <v>BẢNG TÍNH TOÁN, ĐO BÓC KHỐI LƯỢNG HOÀN THÀNH ĐƯA VÀO QUYẾT TOÁN</v>
          </cell>
        </row>
      </sheetData>
      <sheetData sheetId="9652">
        <row r="4">
          <cell r="A4" t="str">
            <v>BẢNG TÍNH TOÁN, ĐO BÓC KHỐI LƯỢNG HOÀN THÀNH ĐƯA VÀO QUYẾT TOÁN</v>
          </cell>
        </row>
      </sheetData>
      <sheetData sheetId="9653">
        <row r="4">
          <cell r="A4" t="str">
            <v>BẢNG TÍNH TOÁN, ĐO BÓC KHỐI LƯỢNG HOÀN THÀNH ĐƯA VÀO QUYẾT TOÁN</v>
          </cell>
        </row>
      </sheetData>
      <sheetData sheetId="9654">
        <row r="4">
          <cell r="A4" t="str">
            <v>BẢNG TÍNH TOÁN, ĐO BÓC KHỐI LƯỢNG HOÀN THÀNH ĐƯA VÀO QUYẾT TOÁN</v>
          </cell>
        </row>
      </sheetData>
      <sheetData sheetId="9655">
        <row r="4">
          <cell r="A4" t="str">
            <v>BẢNG TÍNH TOÁN, ĐO BÓC KHỐI LƯỢNG HOÀN THÀNH ĐƯA VÀO QUYẾT TOÁN</v>
          </cell>
        </row>
      </sheetData>
      <sheetData sheetId="9656">
        <row r="4">
          <cell r="A4" t="str">
            <v>BẢNG TÍNH TOÁN, ĐO BÓC KHỐI LƯỢNG HOÀN THÀNH ĐƯA VÀO QUYẾT TOÁN</v>
          </cell>
        </row>
      </sheetData>
      <sheetData sheetId="9657">
        <row r="4">
          <cell r="A4" t="str">
            <v>BẢNG TÍNH TOÁN, ĐO BÓC KHỐI LƯỢNG HOÀN THÀNH ĐƯA VÀO QUYẾT TOÁN</v>
          </cell>
        </row>
      </sheetData>
      <sheetData sheetId="9658">
        <row r="4">
          <cell r="A4" t="str">
            <v>BẢNG TÍNH TOÁN, ĐO BÓC KHỐI LƯỢNG HOÀN THÀNH ĐƯA VÀO QUYẾT TOÁN</v>
          </cell>
        </row>
      </sheetData>
      <sheetData sheetId="9659">
        <row r="4">
          <cell r="A4" t="str">
            <v>BẢNG TÍNH TOÁN, ĐO BÓC KHỐI LƯỢNG HOÀN THÀNH ĐƯA VÀO QUYẾT TOÁN</v>
          </cell>
        </row>
      </sheetData>
      <sheetData sheetId="9660">
        <row r="9">
          <cell r="A9" t="str">
            <v>A</v>
          </cell>
        </row>
      </sheetData>
      <sheetData sheetId="9661">
        <row r="9">
          <cell r="A9" t="str">
            <v>A</v>
          </cell>
        </row>
      </sheetData>
      <sheetData sheetId="9662" refreshError="1"/>
      <sheetData sheetId="9663" refreshError="1"/>
      <sheetData sheetId="9664" refreshError="1"/>
      <sheetData sheetId="9665" refreshError="1"/>
      <sheetData sheetId="9666" refreshError="1"/>
      <sheetData sheetId="9667">
        <row r="9">
          <cell r="A9" t="str">
            <v>A</v>
          </cell>
        </row>
      </sheetData>
      <sheetData sheetId="9668">
        <row r="9">
          <cell r="A9" t="str">
            <v>A</v>
          </cell>
        </row>
      </sheetData>
      <sheetData sheetId="9669">
        <row r="9">
          <cell r="A9" t="str">
            <v>A</v>
          </cell>
        </row>
      </sheetData>
      <sheetData sheetId="9670">
        <row r="9">
          <cell r="A9" t="str">
            <v>A</v>
          </cell>
        </row>
      </sheetData>
      <sheetData sheetId="9671">
        <row r="9">
          <cell r="A9" t="str">
            <v>A</v>
          </cell>
        </row>
      </sheetData>
      <sheetData sheetId="9672">
        <row r="9">
          <cell r="A9" t="str">
            <v>A</v>
          </cell>
        </row>
      </sheetData>
      <sheetData sheetId="9673">
        <row r="9">
          <cell r="A9" t="str">
            <v>A</v>
          </cell>
        </row>
      </sheetData>
      <sheetData sheetId="9674">
        <row r="9">
          <cell r="A9" t="str">
            <v>A</v>
          </cell>
        </row>
      </sheetData>
      <sheetData sheetId="9675" refreshError="1"/>
      <sheetData sheetId="9676">
        <row r="9">
          <cell r="A9" t="str">
            <v>A</v>
          </cell>
        </row>
      </sheetData>
      <sheetData sheetId="9677">
        <row r="9">
          <cell r="A9" t="str">
            <v>A</v>
          </cell>
        </row>
      </sheetData>
      <sheetData sheetId="9678">
        <row r="9">
          <cell r="A9" t="str">
            <v>A</v>
          </cell>
        </row>
      </sheetData>
      <sheetData sheetId="9679">
        <row r="9">
          <cell r="A9" t="str">
            <v>A</v>
          </cell>
        </row>
      </sheetData>
      <sheetData sheetId="9680">
        <row r="9">
          <cell r="A9" t="str">
            <v>A</v>
          </cell>
        </row>
      </sheetData>
      <sheetData sheetId="9681">
        <row r="9">
          <cell r="A9" t="str">
            <v>A</v>
          </cell>
        </row>
      </sheetData>
      <sheetData sheetId="9682">
        <row r="9">
          <cell r="A9" t="str">
            <v>A</v>
          </cell>
        </row>
      </sheetData>
      <sheetData sheetId="9683">
        <row r="9">
          <cell r="A9" t="str">
            <v>A</v>
          </cell>
        </row>
      </sheetData>
      <sheetData sheetId="9684">
        <row r="9">
          <cell r="A9" t="str">
            <v>A</v>
          </cell>
        </row>
      </sheetData>
      <sheetData sheetId="9685">
        <row r="9">
          <cell r="A9" t="str">
            <v>A</v>
          </cell>
        </row>
      </sheetData>
      <sheetData sheetId="9686">
        <row r="9">
          <cell r="A9" t="str">
            <v>A</v>
          </cell>
        </row>
      </sheetData>
      <sheetData sheetId="9687">
        <row r="9">
          <cell r="A9" t="str">
            <v>A</v>
          </cell>
        </row>
      </sheetData>
      <sheetData sheetId="9688">
        <row r="9">
          <cell r="A9" t="str">
            <v>A</v>
          </cell>
        </row>
      </sheetData>
      <sheetData sheetId="9689">
        <row r="9">
          <cell r="A9" t="str">
            <v>A</v>
          </cell>
        </row>
      </sheetData>
      <sheetData sheetId="9690">
        <row r="9">
          <cell r="A9" t="str">
            <v>A</v>
          </cell>
        </row>
      </sheetData>
      <sheetData sheetId="9691">
        <row r="9">
          <cell r="A9" t="str">
            <v>A</v>
          </cell>
        </row>
      </sheetData>
      <sheetData sheetId="9692">
        <row r="9">
          <cell r="A9" t="str">
            <v>A</v>
          </cell>
        </row>
      </sheetData>
      <sheetData sheetId="9693">
        <row r="9">
          <cell r="A9" t="str">
            <v>A</v>
          </cell>
        </row>
      </sheetData>
      <sheetData sheetId="9694">
        <row r="9">
          <cell r="A9" t="str">
            <v>A</v>
          </cell>
        </row>
      </sheetData>
      <sheetData sheetId="9695">
        <row r="9">
          <cell r="A9" t="str">
            <v>A</v>
          </cell>
        </row>
      </sheetData>
      <sheetData sheetId="9696">
        <row r="9">
          <cell r="A9" t="str">
            <v>A</v>
          </cell>
        </row>
      </sheetData>
      <sheetData sheetId="9697">
        <row r="9">
          <cell r="A9" t="str">
            <v>A</v>
          </cell>
        </row>
      </sheetData>
      <sheetData sheetId="9698">
        <row r="9">
          <cell r="A9" t="str">
            <v>A</v>
          </cell>
        </row>
      </sheetData>
      <sheetData sheetId="9699">
        <row r="9">
          <cell r="A9" t="str">
            <v>A</v>
          </cell>
        </row>
      </sheetData>
      <sheetData sheetId="9700">
        <row r="9">
          <cell r="A9" t="str">
            <v>A</v>
          </cell>
        </row>
      </sheetData>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ow r="4">
          <cell r="A4" t="str">
            <v>BẢNG TÍNH TOÁN, ĐO BÓC KHỐI LƯỢNG HOÀN THÀNH ĐƯA VÀO QUYẾT TOÁN</v>
          </cell>
        </row>
      </sheetData>
      <sheetData sheetId="9728">
        <row r="4">
          <cell r="A4" t="str">
            <v>BẢNG TÍNH TOÁN, ĐO BÓC KHỐI LƯỢNG HOÀN THÀNH ĐƯA VÀO QUYẾT TOÁN</v>
          </cell>
        </row>
      </sheetData>
      <sheetData sheetId="9729">
        <row r="4">
          <cell r="A4" t="str">
            <v>BẢNG TÍNH TOÁN, ĐO BÓC KHỐI LƯỢNG HOÀN THÀNH ĐƯA VÀO QUYẾT TOÁN</v>
          </cell>
        </row>
      </sheetData>
      <sheetData sheetId="9730">
        <row r="4">
          <cell r="A4" t="str">
            <v>BẢNG TÍNH TOÁN, ĐO BÓC KHỐI LƯỢNG HOÀN THÀNH ĐƯA VÀO QUYẾT TOÁN</v>
          </cell>
        </row>
      </sheetData>
      <sheetData sheetId="9731">
        <row r="4">
          <cell r="A4" t="str">
            <v>BẢNG TÍNH TOÁN, ĐO BÓC KHỐI LƯỢNG HOÀN THÀNH ĐƯA VÀO QUYẾT TOÁN</v>
          </cell>
        </row>
      </sheetData>
      <sheetData sheetId="9732">
        <row r="4">
          <cell r="A4" t="str">
            <v>BẢNG TÍNH TOÁN, ĐO BÓC KHỐI LƯỢNG HOÀN THÀNH ĐƯA VÀO QUYẾT TOÁN</v>
          </cell>
        </row>
      </sheetData>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ow r="9">
          <cell r="A9" t="str">
            <v>A</v>
          </cell>
        </row>
      </sheetData>
      <sheetData sheetId="9755">
        <row r="9">
          <cell r="A9" t="str">
            <v>A</v>
          </cell>
        </row>
      </sheetData>
      <sheetData sheetId="9756">
        <row r="9">
          <cell r="A9" t="str">
            <v>A</v>
          </cell>
        </row>
      </sheetData>
      <sheetData sheetId="9757">
        <row r="9">
          <cell r="A9" t="str">
            <v>A</v>
          </cell>
        </row>
      </sheetData>
      <sheetData sheetId="9758">
        <row r="9">
          <cell r="A9" t="str">
            <v>A</v>
          </cell>
        </row>
      </sheetData>
      <sheetData sheetId="9759">
        <row r="9">
          <cell r="A9" t="str">
            <v>A</v>
          </cell>
        </row>
      </sheetData>
      <sheetData sheetId="9760">
        <row r="9">
          <cell r="A9" t="str">
            <v>A</v>
          </cell>
        </row>
      </sheetData>
      <sheetData sheetId="9761">
        <row r="9">
          <cell r="A9" t="str">
            <v>A</v>
          </cell>
        </row>
      </sheetData>
      <sheetData sheetId="9762">
        <row r="9">
          <cell r="A9" t="str">
            <v>A</v>
          </cell>
        </row>
      </sheetData>
      <sheetData sheetId="9763">
        <row r="9">
          <cell r="A9" t="str">
            <v>A</v>
          </cell>
        </row>
      </sheetData>
      <sheetData sheetId="9764">
        <row r="9">
          <cell r="A9" t="str">
            <v>A</v>
          </cell>
        </row>
      </sheetData>
      <sheetData sheetId="9765">
        <row r="9">
          <cell r="A9" t="str">
            <v>A</v>
          </cell>
        </row>
      </sheetData>
      <sheetData sheetId="9766">
        <row r="9">
          <cell r="A9" t="str">
            <v>A</v>
          </cell>
        </row>
      </sheetData>
      <sheetData sheetId="9767">
        <row r="9">
          <cell r="A9" t="str">
            <v>A</v>
          </cell>
        </row>
      </sheetData>
      <sheetData sheetId="9768">
        <row r="9">
          <cell r="A9" t="str">
            <v>A</v>
          </cell>
        </row>
      </sheetData>
      <sheetData sheetId="9769">
        <row r="9">
          <cell r="A9" t="str">
            <v>A</v>
          </cell>
        </row>
      </sheetData>
      <sheetData sheetId="9770">
        <row r="9">
          <cell r="A9" t="str">
            <v>A</v>
          </cell>
        </row>
      </sheetData>
      <sheetData sheetId="9771">
        <row r="9">
          <cell r="A9" t="str">
            <v>A</v>
          </cell>
        </row>
      </sheetData>
      <sheetData sheetId="9772">
        <row r="9">
          <cell r="A9" t="str">
            <v>A</v>
          </cell>
        </row>
      </sheetData>
      <sheetData sheetId="9773">
        <row r="9">
          <cell r="A9" t="str">
            <v>A</v>
          </cell>
        </row>
      </sheetData>
      <sheetData sheetId="9774">
        <row r="9">
          <cell r="A9" t="str">
            <v>A</v>
          </cell>
        </row>
      </sheetData>
      <sheetData sheetId="9775">
        <row r="9">
          <cell r="A9" t="str">
            <v>A</v>
          </cell>
        </row>
      </sheetData>
      <sheetData sheetId="9776">
        <row r="9">
          <cell r="A9" t="str">
            <v>A</v>
          </cell>
        </row>
      </sheetData>
      <sheetData sheetId="9777">
        <row r="9">
          <cell r="A9" t="str">
            <v>A</v>
          </cell>
        </row>
      </sheetData>
      <sheetData sheetId="9778">
        <row r="9">
          <cell r="A9" t="str">
            <v>A</v>
          </cell>
        </row>
      </sheetData>
      <sheetData sheetId="9779">
        <row r="9">
          <cell r="A9" t="str">
            <v>A</v>
          </cell>
        </row>
      </sheetData>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ow r="9">
          <cell r="A9" t="str">
            <v>A</v>
          </cell>
        </row>
      </sheetData>
      <sheetData sheetId="9790">
        <row r="9">
          <cell r="A9" t="str">
            <v>A</v>
          </cell>
        </row>
      </sheetData>
      <sheetData sheetId="9791" refreshError="1"/>
      <sheetData sheetId="9792" refreshError="1"/>
      <sheetData sheetId="9793" refreshError="1"/>
      <sheetData sheetId="9794">
        <row r="9">
          <cell r="A9" t="str">
            <v>A</v>
          </cell>
        </row>
      </sheetData>
      <sheetData sheetId="9795">
        <row r="9">
          <cell r="A9" t="str">
            <v>A</v>
          </cell>
        </row>
      </sheetData>
      <sheetData sheetId="9796">
        <row r="9">
          <cell r="A9" t="str">
            <v>A</v>
          </cell>
        </row>
      </sheetData>
      <sheetData sheetId="9797">
        <row r="9">
          <cell r="A9" t="str">
            <v>A</v>
          </cell>
        </row>
      </sheetData>
      <sheetData sheetId="9798">
        <row r="9">
          <cell r="A9" t="str">
            <v>A</v>
          </cell>
        </row>
      </sheetData>
      <sheetData sheetId="9799">
        <row r="9">
          <cell r="A9" t="str">
            <v>A</v>
          </cell>
        </row>
      </sheetData>
      <sheetData sheetId="9800">
        <row r="9">
          <cell r="A9" t="str">
            <v>A</v>
          </cell>
        </row>
      </sheetData>
      <sheetData sheetId="9801">
        <row r="9">
          <cell r="A9" t="str">
            <v>A</v>
          </cell>
        </row>
      </sheetData>
      <sheetData sheetId="9802">
        <row r="9">
          <cell r="A9" t="str">
            <v>A</v>
          </cell>
        </row>
      </sheetData>
      <sheetData sheetId="9803">
        <row r="9">
          <cell r="A9" t="str">
            <v>A</v>
          </cell>
        </row>
      </sheetData>
      <sheetData sheetId="9804">
        <row r="9">
          <cell r="A9" t="str">
            <v>A</v>
          </cell>
        </row>
      </sheetData>
      <sheetData sheetId="9805">
        <row r="9">
          <cell r="A9" t="str">
            <v>A</v>
          </cell>
        </row>
      </sheetData>
      <sheetData sheetId="9806">
        <row r="9">
          <cell r="A9" t="str">
            <v>A</v>
          </cell>
        </row>
      </sheetData>
      <sheetData sheetId="9807">
        <row r="9">
          <cell r="A9" t="str">
            <v>A</v>
          </cell>
        </row>
      </sheetData>
      <sheetData sheetId="9808">
        <row r="9">
          <cell r="A9" t="str">
            <v>A</v>
          </cell>
        </row>
      </sheetData>
      <sheetData sheetId="9809">
        <row r="9">
          <cell r="A9" t="str">
            <v>A</v>
          </cell>
        </row>
      </sheetData>
      <sheetData sheetId="9810" refreshError="1"/>
      <sheetData sheetId="9811" refreshError="1"/>
      <sheetData sheetId="9812" refreshError="1"/>
      <sheetData sheetId="9813" refreshError="1"/>
      <sheetData sheetId="9814">
        <row r="9">
          <cell r="A9" t="str">
            <v>A</v>
          </cell>
        </row>
      </sheetData>
      <sheetData sheetId="9815">
        <row r="9">
          <cell r="A9" t="str">
            <v>A</v>
          </cell>
        </row>
      </sheetData>
      <sheetData sheetId="9816">
        <row r="9">
          <cell r="A9" t="str">
            <v>A</v>
          </cell>
        </row>
      </sheetData>
      <sheetData sheetId="9817">
        <row r="9">
          <cell r="A9" t="str">
            <v>A</v>
          </cell>
        </row>
      </sheetData>
      <sheetData sheetId="9818">
        <row r="9">
          <cell r="A9" t="str">
            <v>A</v>
          </cell>
        </row>
      </sheetData>
      <sheetData sheetId="9819" refreshError="1"/>
      <sheetData sheetId="9820">
        <row r="9">
          <cell r="A9" t="str">
            <v>A</v>
          </cell>
        </row>
      </sheetData>
      <sheetData sheetId="9821">
        <row r="9">
          <cell r="A9" t="str">
            <v>A</v>
          </cell>
        </row>
      </sheetData>
      <sheetData sheetId="9822">
        <row r="9">
          <cell r="A9" t="str">
            <v>A</v>
          </cell>
        </row>
      </sheetData>
      <sheetData sheetId="9823">
        <row r="9">
          <cell r="A9" t="str">
            <v>A</v>
          </cell>
        </row>
      </sheetData>
      <sheetData sheetId="9824">
        <row r="9">
          <cell r="A9" t="str">
            <v>A</v>
          </cell>
        </row>
      </sheetData>
      <sheetData sheetId="9825">
        <row r="9">
          <cell r="A9" t="str">
            <v>A</v>
          </cell>
        </row>
      </sheetData>
      <sheetData sheetId="9826">
        <row r="9">
          <cell r="A9" t="str">
            <v>A</v>
          </cell>
        </row>
      </sheetData>
      <sheetData sheetId="9827">
        <row r="9">
          <cell r="A9" t="str">
            <v>A</v>
          </cell>
        </row>
      </sheetData>
      <sheetData sheetId="9828">
        <row r="9">
          <cell r="A9" t="str">
            <v>A</v>
          </cell>
        </row>
      </sheetData>
      <sheetData sheetId="9829">
        <row r="9">
          <cell r="A9" t="str">
            <v>A</v>
          </cell>
        </row>
      </sheetData>
      <sheetData sheetId="9830">
        <row r="9">
          <cell r="A9" t="str">
            <v>A</v>
          </cell>
        </row>
      </sheetData>
      <sheetData sheetId="9831">
        <row r="9">
          <cell r="A9" t="str">
            <v>A</v>
          </cell>
        </row>
      </sheetData>
      <sheetData sheetId="9832">
        <row r="9">
          <cell r="A9" t="str">
            <v>A</v>
          </cell>
        </row>
      </sheetData>
      <sheetData sheetId="9833">
        <row r="9">
          <cell r="A9" t="str">
            <v>A</v>
          </cell>
        </row>
      </sheetData>
      <sheetData sheetId="9834">
        <row r="9">
          <cell r="A9" t="str">
            <v>A</v>
          </cell>
        </row>
      </sheetData>
      <sheetData sheetId="9835">
        <row r="9">
          <cell r="A9" t="str">
            <v>A</v>
          </cell>
        </row>
      </sheetData>
      <sheetData sheetId="9836">
        <row r="9">
          <cell r="A9" t="str">
            <v>A</v>
          </cell>
        </row>
      </sheetData>
      <sheetData sheetId="9837">
        <row r="9">
          <cell r="A9" t="str">
            <v>A</v>
          </cell>
        </row>
      </sheetData>
      <sheetData sheetId="9838">
        <row r="9">
          <cell r="A9" t="str">
            <v>A</v>
          </cell>
        </row>
      </sheetData>
      <sheetData sheetId="9839">
        <row r="9">
          <cell r="A9" t="str">
            <v>A</v>
          </cell>
        </row>
      </sheetData>
      <sheetData sheetId="9840">
        <row r="9">
          <cell r="A9" t="str">
            <v>A</v>
          </cell>
        </row>
      </sheetData>
      <sheetData sheetId="9841">
        <row r="9">
          <cell r="A9" t="str">
            <v>A</v>
          </cell>
        </row>
      </sheetData>
      <sheetData sheetId="9842">
        <row r="9">
          <cell r="A9" t="str">
            <v>A</v>
          </cell>
        </row>
      </sheetData>
      <sheetData sheetId="9843">
        <row r="9">
          <cell r="A9" t="str">
            <v>A</v>
          </cell>
        </row>
      </sheetData>
      <sheetData sheetId="9844">
        <row r="9">
          <cell r="A9" t="str">
            <v>A</v>
          </cell>
        </row>
      </sheetData>
      <sheetData sheetId="9845">
        <row r="9">
          <cell r="A9" t="str">
            <v>A</v>
          </cell>
        </row>
      </sheetData>
      <sheetData sheetId="9846">
        <row r="9">
          <cell r="A9" t="str">
            <v>A</v>
          </cell>
        </row>
      </sheetData>
      <sheetData sheetId="9847">
        <row r="9">
          <cell r="A9" t="str">
            <v>A</v>
          </cell>
        </row>
      </sheetData>
      <sheetData sheetId="9848">
        <row r="9">
          <cell r="A9" t="str">
            <v>A</v>
          </cell>
        </row>
      </sheetData>
      <sheetData sheetId="9849">
        <row r="9">
          <cell r="A9" t="str">
            <v>A</v>
          </cell>
        </row>
      </sheetData>
      <sheetData sheetId="9850">
        <row r="9">
          <cell r="A9" t="str">
            <v>A</v>
          </cell>
        </row>
      </sheetData>
      <sheetData sheetId="9851">
        <row r="9">
          <cell r="A9" t="str">
            <v>A</v>
          </cell>
        </row>
      </sheetData>
      <sheetData sheetId="9852">
        <row r="9">
          <cell r="A9" t="str">
            <v>A</v>
          </cell>
        </row>
      </sheetData>
      <sheetData sheetId="9853">
        <row r="9">
          <cell r="A9" t="str">
            <v>A</v>
          </cell>
        </row>
      </sheetData>
      <sheetData sheetId="9854">
        <row r="9">
          <cell r="A9" t="str">
            <v>A</v>
          </cell>
        </row>
      </sheetData>
      <sheetData sheetId="9855">
        <row r="9">
          <cell r="A9" t="str">
            <v>A</v>
          </cell>
        </row>
      </sheetData>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row r="9">
          <cell r="A9" t="str">
            <v>A</v>
          </cell>
        </row>
      </sheetData>
      <sheetData sheetId="9872"/>
      <sheetData sheetId="9873"/>
      <sheetData sheetId="9874">
        <row r="9">
          <cell r="A9" t="str">
            <v>A</v>
          </cell>
        </row>
      </sheetData>
      <sheetData sheetId="9875"/>
      <sheetData sheetId="9876"/>
      <sheetData sheetId="9877">
        <row r="9">
          <cell r="A9" t="str">
            <v>A</v>
          </cell>
        </row>
      </sheetData>
      <sheetData sheetId="9878"/>
      <sheetData sheetId="9879"/>
      <sheetData sheetId="9880">
        <row r="9">
          <cell r="A9" t="str">
            <v>A</v>
          </cell>
        </row>
      </sheetData>
      <sheetData sheetId="9881"/>
      <sheetData sheetId="9882"/>
      <sheetData sheetId="9883">
        <row r="9">
          <cell r="A9" t="str">
            <v>A</v>
          </cell>
        </row>
      </sheetData>
      <sheetData sheetId="9884"/>
      <sheetData sheetId="9885"/>
      <sheetData sheetId="9886"/>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sheetData sheetId="9918" refreshError="1"/>
      <sheetData sheetId="9919" refreshError="1"/>
      <sheetData sheetId="9920" refreshError="1"/>
      <sheetData sheetId="9921" refreshError="1"/>
      <sheetData sheetId="9922" refreshError="1"/>
      <sheetData sheetId="9923" refreshError="1"/>
      <sheetData sheetId="9924" refreshError="1"/>
      <sheetData sheetId="9925"/>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ow r="9">
          <cell r="A9" t="str">
            <v>A</v>
          </cell>
        </row>
      </sheetData>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row r="9">
          <cell r="A9" t="str">
            <v>A</v>
          </cell>
        </row>
      </sheetData>
      <sheetData sheetId="10021"/>
      <sheetData sheetId="10022"/>
      <sheetData sheetId="10023">
        <row r="9">
          <cell r="A9" t="str">
            <v>A</v>
          </cell>
        </row>
      </sheetData>
      <sheetData sheetId="10024"/>
      <sheetData sheetId="10025">
        <row r="9">
          <cell r="A9" t="str">
            <v>A</v>
          </cell>
        </row>
      </sheetData>
      <sheetData sheetId="10026">
        <row r="9">
          <cell r="A9" t="str">
            <v>A</v>
          </cell>
        </row>
      </sheetData>
      <sheetData sheetId="10027">
        <row r="9">
          <cell r="A9" t="str">
            <v>A</v>
          </cell>
        </row>
      </sheetData>
      <sheetData sheetId="10028">
        <row r="9">
          <cell r="A9" t="str">
            <v>A</v>
          </cell>
        </row>
      </sheetData>
      <sheetData sheetId="10029">
        <row r="9">
          <cell r="A9" t="str">
            <v>A</v>
          </cell>
        </row>
      </sheetData>
      <sheetData sheetId="10030">
        <row r="9">
          <cell r="A9" t="str">
            <v>A</v>
          </cell>
        </row>
      </sheetData>
      <sheetData sheetId="10031">
        <row r="9">
          <cell r="A9" t="str">
            <v>A</v>
          </cell>
        </row>
      </sheetData>
      <sheetData sheetId="10032">
        <row r="9">
          <cell r="A9" t="str">
            <v>A</v>
          </cell>
        </row>
      </sheetData>
      <sheetData sheetId="10033">
        <row r="9">
          <cell r="A9" t="str">
            <v>A</v>
          </cell>
        </row>
      </sheetData>
      <sheetData sheetId="10034">
        <row r="9">
          <cell r="A9" t="str">
            <v>A</v>
          </cell>
        </row>
      </sheetData>
      <sheetData sheetId="10035">
        <row r="9">
          <cell r="A9" t="str">
            <v>A</v>
          </cell>
        </row>
      </sheetData>
      <sheetData sheetId="10036">
        <row r="9">
          <cell r="A9" t="str">
            <v>A</v>
          </cell>
        </row>
      </sheetData>
      <sheetData sheetId="10037">
        <row r="9">
          <cell r="A9" t="str">
            <v>A</v>
          </cell>
        </row>
      </sheetData>
      <sheetData sheetId="10038">
        <row r="9">
          <cell r="A9" t="str">
            <v>A</v>
          </cell>
        </row>
      </sheetData>
      <sheetData sheetId="10039">
        <row r="9">
          <cell r="A9" t="str">
            <v>A</v>
          </cell>
        </row>
      </sheetData>
      <sheetData sheetId="10040">
        <row r="9">
          <cell r="A9" t="str">
            <v>A</v>
          </cell>
        </row>
      </sheetData>
      <sheetData sheetId="10041">
        <row r="9">
          <cell r="A9" t="str">
            <v>A</v>
          </cell>
        </row>
      </sheetData>
      <sheetData sheetId="10042">
        <row r="9">
          <cell r="A9" t="str">
            <v>A</v>
          </cell>
        </row>
      </sheetData>
      <sheetData sheetId="10043">
        <row r="9">
          <cell r="A9" t="str">
            <v>A</v>
          </cell>
        </row>
      </sheetData>
      <sheetData sheetId="10044">
        <row r="9">
          <cell r="A9" t="str">
            <v>A</v>
          </cell>
        </row>
      </sheetData>
      <sheetData sheetId="10045">
        <row r="9">
          <cell r="A9" t="str">
            <v>A</v>
          </cell>
        </row>
      </sheetData>
      <sheetData sheetId="10046">
        <row r="9">
          <cell r="A9" t="str">
            <v>A</v>
          </cell>
        </row>
      </sheetData>
      <sheetData sheetId="10047">
        <row r="9">
          <cell r="A9" t="str">
            <v>A</v>
          </cell>
        </row>
      </sheetData>
      <sheetData sheetId="10048">
        <row r="9">
          <cell r="A9" t="str">
            <v>A</v>
          </cell>
        </row>
      </sheetData>
      <sheetData sheetId="10049">
        <row r="9">
          <cell r="A9" t="str">
            <v>A</v>
          </cell>
        </row>
      </sheetData>
      <sheetData sheetId="10050">
        <row r="9">
          <cell r="A9" t="str">
            <v>A</v>
          </cell>
        </row>
      </sheetData>
      <sheetData sheetId="10051">
        <row r="9">
          <cell r="A9" t="str">
            <v>A</v>
          </cell>
        </row>
      </sheetData>
      <sheetData sheetId="10052">
        <row r="9">
          <cell r="A9" t="str">
            <v>A</v>
          </cell>
        </row>
      </sheetData>
      <sheetData sheetId="10053">
        <row r="9">
          <cell r="A9" t="str">
            <v>A</v>
          </cell>
        </row>
      </sheetData>
      <sheetData sheetId="10054">
        <row r="9">
          <cell r="A9" t="str">
            <v>A</v>
          </cell>
        </row>
      </sheetData>
      <sheetData sheetId="10055">
        <row r="9">
          <cell r="A9" t="str">
            <v>A</v>
          </cell>
        </row>
      </sheetData>
      <sheetData sheetId="10056"/>
      <sheetData sheetId="10057">
        <row r="9">
          <cell r="A9" t="str">
            <v>A</v>
          </cell>
        </row>
      </sheetData>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row r="9">
          <cell r="A9" t="str">
            <v>A</v>
          </cell>
        </row>
      </sheetData>
      <sheetData sheetId="10154">
        <row r="9">
          <cell r="A9" t="str">
            <v>A</v>
          </cell>
        </row>
      </sheetData>
      <sheetData sheetId="10155">
        <row r="9">
          <cell r="A9" t="str">
            <v>A</v>
          </cell>
        </row>
      </sheetData>
      <sheetData sheetId="10156">
        <row r="9">
          <cell r="A9" t="str">
            <v>A</v>
          </cell>
        </row>
      </sheetData>
      <sheetData sheetId="10157">
        <row r="9">
          <cell r="A9" t="str">
            <v>A</v>
          </cell>
        </row>
      </sheetData>
      <sheetData sheetId="10158">
        <row r="9">
          <cell r="A9" t="str">
            <v>A</v>
          </cell>
        </row>
      </sheetData>
      <sheetData sheetId="10159">
        <row r="9">
          <cell r="A9" t="str">
            <v>A</v>
          </cell>
        </row>
      </sheetData>
      <sheetData sheetId="10160">
        <row r="9">
          <cell r="A9" t="str">
            <v>A</v>
          </cell>
        </row>
      </sheetData>
      <sheetData sheetId="10161">
        <row r="9">
          <cell r="A9" t="str">
            <v>A</v>
          </cell>
        </row>
      </sheetData>
      <sheetData sheetId="10162">
        <row r="9">
          <cell r="A9" t="str">
            <v>A</v>
          </cell>
        </row>
      </sheetData>
      <sheetData sheetId="10163">
        <row r="9">
          <cell r="A9" t="str">
            <v>A</v>
          </cell>
        </row>
      </sheetData>
      <sheetData sheetId="10164">
        <row r="9">
          <cell r="A9" t="str">
            <v>A</v>
          </cell>
        </row>
      </sheetData>
      <sheetData sheetId="10165">
        <row r="9">
          <cell r="A9" t="str">
            <v>A</v>
          </cell>
        </row>
      </sheetData>
      <sheetData sheetId="10166">
        <row r="9">
          <cell r="A9" t="str">
            <v>A</v>
          </cell>
        </row>
      </sheetData>
      <sheetData sheetId="10167">
        <row r="9">
          <cell r="A9" t="str">
            <v>A</v>
          </cell>
        </row>
      </sheetData>
      <sheetData sheetId="10168">
        <row r="9">
          <cell r="A9" t="str">
            <v>A</v>
          </cell>
        </row>
      </sheetData>
      <sheetData sheetId="10169">
        <row r="9">
          <cell r="A9" t="str">
            <v>A</v>
          </cell>
        </row>
      </sheetData>
      <sheetData sheetId="10170">
        <row r="9">
          <cell r="A9" t="str">
            <v>A</v>
          </cell>
        </row>
      </sheetData>
      <sheetData sheetId="10171">
        <row r="9">
          <cell r="A9" t="str">
            <v>A</v>
          </cell>
        </row>
      </sheetData>
      <sheetData sheetId="10172">
        <row r="9">
          <cell r="A9" t="str">
            <v>A</v>
          </cell>
        </row>
      </sheetData>
      <sheetData sheetId="10173">
        <row r="9">
          <cell r="A9" t="str">
            <v>A</v>
          </cell>
        </row>
      </sheetData>
      <sheetData sheetId="10174">
        <row r="9">
          <cell r="A9" t="str">
            <v>A</v>
          </cell>
        </row>
      </sheetData>
      <sheetData sheetId="10175">
        <row r="9">
          <cell r="A9" t="str">
            <v>A</v>
          </cell>
        </row>
      </sheetData>
      <sheetData sheetId="10176">
        <row r="9">
          <cell r="A9" t="str">
            <v>A</v>
          </cell>
        </row>
      </sheetData>
      <sheetData sheetId="10177">
        <row r="9">
          <cell r="A9" t="str">
            <v>A</v>
          </cell>
        </row>
      </sheetData>
      <sheetData sheetId="10178">
        <row r="9">
          <cell r="A9" t="str">
            <v>A</v>
          </cell>
        </row>
      </sheetData>
      <sheetData sheetId="10179">
        <row r="9">
          <cell r="A9" t="str">
            <v>A</v>
          </cell>
        </row>
      </sheetData>
      <sheetData sheetId="10180">
        <row r="9">
          <cell r="A9" t="str">
            <v>A</v>
          </cell>
        </row>
      </sheetData>
      <sheetData sheetId="10181">
        <row r="9">
          <cell r="A9" t="str">
            <v>A</v>
          </cell>
        </row>
      </sheetData>
      <sheetData sheetId="10182">
        <row r="9">
          <cell r="A9" t="str">
            <v>A</v>
          </cell>
        </row>
      </sheetData>
      <sheetData sheetId="10183">
        <row r="9">
          <cell r="A9" t="str">
            <v>A</v>
          </cell>
        </row>
      </sheetData>
      <sheetData sheetId="10184">
        <row r="9">
          <cell r="A9" t="str">
            <v>A</v>
          </cell>
        </row>
      </sheetData>
      <sheetData sheetId="10185">
        <row r="9">
          <cell r="A9" t="str">
            <v>A</v>
          </cell>
        </row>
      </sheetData>
      <sheetData sheetId="10186">
        <row r="9">
          <cell r="A9" t="str">
            <v>A</v>
          </cell>
        </row>
      </sheetData>
      <sheetData sheetId="10187">
        <row r="9">
          <cell r="A9" t="str">
            <v>A</v>
          </cell>
        </row>
      </sheetData>
      <sheetData sheetId="10188">
        <row r="9">
          <cell r="A9" t="str">
            <v>A</v>
          </cell>
        </row>
      </sheetData>
      <sheetData sheetId="10189">
        <row r="9">
          <cell r="A9" t="str">
            <v>A</v>
          </cell>
        </row>
      </sheetData>
      <sheetData sheetId="10190">
        <row r="9">
          <cell r="A9" t="str">
            <v>A</v>
          </cell>
        </row>
      </sheetData>
      <sheetData sheetId="10191">
        <row r="9">
          <cell r="A9" t="str">
            <v>A</v>
          </cell>
        </row>
      </sheetData>
      <sheetData sheetId="10192">
        <row r="9">
          <cell r="A9" t="str">
            <v>A</v>
          </cell>
        </row>
      </sheetData>
      <sheetData sheetId="10193">
        <row r="9">
          <cell r="A9" t="str">
            <v>A</v>
          </cell>
        </row>
      </sheetData>
      <sheetData sheetId="10194">
        <row r="9">
          <cell r="A9" t="str">
            <v>A</v>
          </cell>
        </row>
      </sheetData>
      <sheetData sheetId="10195">
        <row r="9">
          <cell r="A9" t="str">
            <v>A</v>
          </cell>
        </row>
      </sheetData>
      <sheetData sheetId="10196">
        <row r="9">
          <cell r="A9" t="str">
            <v>A</v>
          </cell>
        </row>
      </sheetData>
      <sheetData sheetId="10197">
        <row r="9">
          <cell r="A9" t="str">
            <v>A</v>
          </cell>
        </row>
      </sheetData>
      <sheetData sheetId="10198">
        <row r="9">
          <cell r="A9" t="str">
            <v>A</v>
          </cell>
        </row>
      </sheetData>
      <sheetData sheetId="10199">
        <row r="9">
          <cell r="A9" t="str">
            <v>A</v>
          </cell>
        </row>
      </sheetData>
      <sheetData sheetId="10200">
        <row r="9">
          <cell r="A9" t="str">
            <v>A</v>
          </cell>
        </row>
      </sheetData>
      <sheetData sheetId="10201">
        <row r="9">
          <cell r="A9" t="str">
            <v>A</v>
          </cell>
        </row>
      </sheetData>
      <sheetData sheetId="10202">
        <row r="9">
          <cell r="A9" t="str">
            <v>A</v>
          </cell>
        </row>
      </sheetData>
      <sheetData sheetId="10203">
        <row r="9">
          <cell r="A9" t="str">
            <v>A</v>
          </cell>
        </row>
      </sheetData>
      <sheetData sheetId="10204">
        <row r="9">
          <cell r="A9" t="str">
            <v>A</v>
          </cell>
        </row>
      </sheetData>
      <sheetData sheetId="10205">
        <row r="9">
          <cell r="A9" t="str">
            <v>A</v>
          </cell>
        </row>
      </sheetData>
      <sheetData sheetId="10206">
        <row r="9">
          <cell r="A9" t="str">
            <v>A</v>
          </cell>
        </row>
      </sheetData>
      <sheetData sheetId="10207">
        <row r="9">
          <cell r="A9" t="str">
            <v>A</v>
          </cell>
        </row>
      </sheetData>
      <sheetData sheetId="10208">
        <row r="9">
          <cell r="A9" t="str">
            <v>A</v>
          </cell>
        </row>
      </sheetData>
      <sheetData sheetId="10209">
        <row r="9">
          <cell r="A9" t="str">
            <v>A</v>
          </cell>
        </row>
      </sheetData>
      <sheetData sheetId="10210">
        <row r="9">
          <cell r="A9" t="str">
            <v>A</v>
          </cell>
        </row>
      </sheetData>
      <sheetData sheetId="10211">
        <row r="9">
          <cell r="A9" t="str">
            <v>A</v>
          </cell>
        </row>
      </sheetData>
      <sheetData sheetId="10212">
        <row r="9">
          <cell r="A9" t="str">
            <v>A</v>
          </cell>
        </row>
      </sheetData>
      <sheetData sheetId="10213">
        <row r="9">
          <cell r="A9" t="str">
            <v>A</v>
          </cell>
        </row>
      </sheetData>
      <sheetData sheetId="10214">
        <row r="9">
          <cell r="A9" t="str">
            <v>A</v>
          </cell>
        </row>
      </sheetData>
      <sheetData sheetId="10215">
        <row r="9">
          <cell r="A9" t="str">
            <v>A</v>
          </cell>
        </row>
      </sheetData>
      <sheetData sheetId="10216">
        <row r="9">
          <cell r="A9" t="str">
            <v>A</v>
          </cell>
        </row>
      </sheetData>
      <sheetData sheetId="10217">
        <row r="9">
          <cell r="A9" t="str">
            <v>A</v>
          </cell>
        </row>
      </sheetData>
      <sheetData sheetId="10218">
        <row r="9">
          <cell r="A9" t="str">
            <v>A</v>
          </cell>
        </row>
      </sheetData>
      <sheetData sheetId="10219">
        <row r="9">
          <cell r="A9" t="str">
            <v>A</v>
          </cell>
        </row>
      </sheetData>
      <sheetData sheetId="10220">
        <row r="9">
          <cell r="A9" t="str">
            <v>A</v>
          </cell>
        </row>
      </sheetData>
      <sheetData sheetId="10221">
        <row r="9">
          <cell r="A9" t="str">
            <v>A</v>
          </cell>
        </row>
      </sheetData>
      <sheetData sheetId="10222">
        <row r="9">
          <cell r="A9" t="str">
            <v>A</v>
          </cell>
        </row>
      </sheetData>
      <sheetData sheetId="10223">
        <row r="9">
          <cell r="A9" t="str">
            <v>A</v>
          </cell>
        </row>
      </sheetData>
      <sheetData sheetId="10224">
        <row r="9">
          <cell r="A9" t="str">
            <v>A</v>
          </cell>
        </row>
      </sheetData>
      <sheetData sheetId="10225">
        <row r="9">
          <cell r="A9" t="str">
            <v>A</v>
          </cell>
        </row>
      </sheetData>
      <sheetData sheetId="10226">
        <row r="9">
          <cell r="A9" t="str">
            <v>A</v>
          </cell>
        </row>
      </sheetData>
      <sheetData sheetId="10227">
        <row r="9">
          <cell r="A9" t="str">
            <v>A</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sheetData sheetId="10234">
        <row r="9">
          <cell r="A9" t="str">
            <v>A</v>
          </cell>
        </row>
      </sheetData>
      <sheetData sheetId="10235">
        <row r="9">
          <cell r="A9" t="str">
            <v>A</v>
          </cell>
        </row>
      </sheetData>
      <sheetData sheetId="10236">
        <row r="9">
          <cell r="A9" t="str">
            <v>A</v>
          </cell>
        </row>
      </sheetData>
      <sheetData sheetId="10237">
        <row r="9">
          <cell r="A9" t="str">
            <v>A</v>
          </cell>
        </row>
      </sheetData>
      <sheetData sheetId="10238">
        <row r="9">
          <cell r="A9" t="str">
            <v>A</v>
          </cell>
        </row>
      </sheetData>
      <sheetData sheetId="10239">
        <row r="9">
          <cell r="A9" t="str">
            <v>A</v>
          </cell>
        </row>
      </sheetData>
      <sheetData sheetId="10240">
        <row r="9">
          <cell r="A9" t="str">
            <v>A</v>
          </cell>
        </row>
      </sheetData>
      <sheetData sheetId="10241">
        <row r="9">
          <cell r="A9" t="str">
            <v>A</v>
          </cell>
        </row>
      </sheetData>
      <sheetData sheetId="10242">
        <row r="9">
          <cell r="A9" t="str">
            <v>A</v>
          </cell>
        </row>
      </sheetData>
      <sheetData sheetId="10243">
        <row r="9">
          <cell r="A9" t="str">
            <v>A</v>
          </cell>
        </row>
      </sheetData>
      <sheetData sheetId="10244">
        <row r="9">
          <cell r="A9" t="str">
            <v>A</v>
          </cell>
        </row>
      </sheetData>
      <sheetData sheetId="10245">
        <row r="9">
          <cell r="A9" t="str">
            <v>A</v>
          </cell>
        </row>
      </sheetData>
      <sheetData sheetId="10246">
        <row r="9">
          <cell r="A9" t="str">
            <v>A</v>
          </cell>
        </row>
      </sheetData>
      <sheetData sheetId="10247">
        <row r="9">
          <cell r="A9" t="str">
            <v>A</v>
          </cell>
        </row>
      </sheetData>
      <sheetData sheetId="10248">
        <row r="9">
          <cell r="A9" t="str">
            <v>A</v>
          </cell>
        </row>
      </sheetData>
      <sheetData sheetId="10249">
        <row r="9">
          <cell r="A9" t="str">
            <v>A</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9">
          <cell r="A9" t="str">
            <v>A</v>
          </cell>
        </row>
      </sheetData>
      <sheetData sheetId="10256">
        <row r="9">
          <cell r="A9" t="str">
            <v>A</v>
          </cell>
        </row>
      </sheetData>
      <sheetData sheetId="10257">
        <row r="9">
          <cell r="A9" t="str">
            <v>A</v>
          </cell>
        </row>
      </sheetData>
      <sheetData sheetId="10258">
        <row r="9">
          <cell r="A9" t="str">
            <v>A</v>
          </cell>
        </row>
      </sheetData>
      <sheetData sheetId="10259">
        <row r="9">
          <cell r="A9" t="str">
            <v>A</v>
          </cell>
        </row>
      </sheetData>
      <sheetData sheetId="10260">
        <row r="9">
          <cell r="A9" t="str">
            <v>A</v>
          </cell>
        </row>
      </sheetData>
      <sheetData sheetId="10261">
        <row r="9">
          <cell r="A9" t="str">
            <v>A</v>
          </cell>
        </row>
      </sheetData>
      <sheetData sheetId="10262">
        <row r="9">
          <cell r="A9" t="str">
            <v>A</v>
          </cell>
        </row>
      </sheetData>
      <sheetData sheetId="10263">
        <row r="9">
          <cell r="A9" t="str">
            <v>A</v>
          </cell>
        </row>
      </sheetData>
      <sheetData sheetId="10264">
        <row r="9">
          <cell r="A9" t="str">
            <v>A</v>
          </cell>
        </row>
      </sheetData>
      <sheetData sheetId="10265">
        <row r="9">
          <cell r="A9" t="str">
            <v>A</v>
          </cell>
        </row>
      </sheetData>
      <sheetData sheetId="10266">
        <row r="9">
          <cell r="A9" t="str">
            <v>A</v>
          </cell>
        </row>
      </sheetData>
      <sheetData sheetId="10267">
        <row r="9">
          <cell r="A9" t="str">
            <v>A</v>
          </cell>
        </row>
      </sheetData>
      <sheetData sheetId="10268">
        <row r="9">
          <cell r="A9" t="str">
            <v>A</v>
          </cell>
        </row>
      </sheetData>
      <sheetData sheetId="10269">
        <row r="9">
          <cell r="A9" t="str">
            <v>A</v>
          </cell>
        </row>
      </sheetData>
      <sheetData sheetId="10270">
        <row r="9">
          <cell r="A9" t="str">
            <v>A</v>
          </cell>
        </row>
      </sheetData>
      <sheetData sheetId="10271">
        <row r="9">
          <cell r="A9" t="str">
            <v>A</v>
          </cell>
        </row>
      </sheetData>
      <sheetData sheetId="10272">
        <row r="9">
          <cell r="A9" t="str">
            <v>A</v>
          </cell>
        </row>
      </sheetData>
      <sheetData sheetId="10273">
        <row r="9">
          <cell r="A9" t="str">
            <v>A</v>
          </cell>
        </row>
      </sheetData>
      <sheetData sheetId="10274">
        <row r="9">
          <cell r="A9" t="str">
            <v>A</v>
          </cell>
        </row>
      </sheetData>
      <sheetData sheetId="10275">
        <row r="9">
          <cell r="A9" t="str">
            <v>A</v>
          </cell>
        </row>
      </sheetData>
      <sheetData sheetId="10276">
        <row r="9">
          <cell r="A9" t="str">
            <v>A</v>
          </cell>
        </row>
      </sheetData>
      <sheetData sheetId="10277">
        <row r="9">
          <cell r="A9" t="str">
            <v>A</v>
          </cell>
        </row>
      </sheetData>
      <sheetData sheetId="10278">
        <row r="9">
          <cell r="A9" t="str">
            <v>A</v>
          </cell>
        </row>
      </sheetData>
      <sheetData sheetId="10279">
        <row r="9">
          <cell r="A9" t="str">
            <v>A</v>
          </cell>
        </row>
      </sheetData>
      <sheetData sheetId="10280">
        <row r="9">
          <cell r="A9" t="str">
            <v>A</v>
          </cell>
        </row>
      </sheetData>
      <sheetData sheetId="10281">
        <row r="9">
          <cell r="A9" t="str">
            <v>A</v>
          </cell>
        </row>
      </sheetData>
      <sheetData sheetId="10282">
        <row r="9">
          <cell r="A9" t="str">
            <v>A</v>
          </cell>
        </row>
      </sheetData>
      <sheetData sheetId="10283">
        <row r="9">
          <cell r="A9" t="str">
            <v>A</v>
          </cell>
        </row>
      </sheetData>
      <sheetData sheetId="10284">
        <row r="9">
          <cell r="A9" t="str">
            <v>A</v>
          </cell>
        </row>
      </sheetData>
      <sheetData sheetId="10285">
        <row r="9">
          <cell r="A9" t="str">
            <v>A</v>
          </cell>
        </row>
      </sheetData>
      <sheetData sheetId="10286">
        <row r="9">
          <cell r="A9" t="str">
            <v>A</v>
          </cell>
        </row>
      </sheetData>
      <sheetData sheetId="10287">
        <row r="9">
          <cell r="A9" t="str">
            <v>A</v>
          </cell>
        </row>
      </sheetData>
      <sheetData sheetId="10288">
        <row r="9">
          <cell r="A9" t="str">
            <v>A</v>
          </cell>
        </row>
      </sheetData>
      <sheetData sheetId="10289">
        <row r="9">
          <cell r="A9" t="str">
            <v>A</v>
          </cell>
        </row>
      </sheetData>
      <sheetData sheetId="10290">
        <row r="9">
          <cell r="A9" t="str">
            <v>A</v>
          </cell>
        </row>
      </sheetData>
      <sheetData sheetId="10291">
        <row r="9">
          <cell r="A9" t="str">
            <v>A</v>
          </cell>
        </row>
      </sheetData>
      <sheetData sheetId="10292">
        <row r="9">
          <cell r="A9" t="str">
            <v>A</v>
          </cell>
        </row>
      </sheetData>
      <sheetData sheetId="10293">
        <row r="9">
          <cell r="A9" t="str">
            <v>A</v>
          </cell>
        </row>
      </sheetData>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row r="9">
          <cell r="A9" t="str">
            <v>A</v>
          </cell>
        </row>
      </sheetData>
      <sheetData sheetId="10301">
        <row r="9">
          <cell r="A9" t="str">
            <v>A</v>
          </cell>
        </row>
      </sheetData>
      <sheetData sheetId="10302">
        <row r="9">
          <cell r="A9" t="str">
            <v>A</v>
          </cell>
        </row>
      </sheetData>
      <sheetData sheetId="10303">
        <row r="9">
          <cell r="A9" t="str">
            <v>A</v>
          </cell>
        </row>
      </sheetData>
      <sheetData sheetId="10304">
        <row r="9">
          <cell r="A9" t="str">
            <v>A</v>
          </cell>
        </row>
      </sheetData>
      <sheetData sheetId="10305">
        <row r="9">
          <cell r="A9" t="str">
            <v>A</v>
          </cell>
        </row>
      </sheetData>
      <sheetData sheetId="10306">
        <row r="9">
          <cell r="A9" t="str">
            <v>A</v>
          </cell>
        </row>
      </sheetData>
      <sheetData sheetId="10307">
        <row r="9">
          <cell r="A9" t="str">
            <v>A</v>
          </cell>
        </row>
      </sheetData>
      <sheetData sheetId="10308">
        <row r="9">
          <cell r="A9" t="str">
            <v>A</v>
          </cell>
        </row>
      </sheetData>
      <sheetData sheetId="10309">
        <row r="9">
          <cell r="A9" t="str">
            <v>A</v>
          </cell>
        </row>
      </sheetData>
      <sheetData sheetId="10310">
        <row r="9">
          <cell r="A9" t="str">
            <v>A</v>
          </cell>
        </row>
      </sheetData>
      <sheetData sheetId="10311">
        <row r="9">
          <cell r="A9" t="str">
            <v>A</v>
          </cell>
        </row>
      </sheetData>
      <sheetData sheetId="10312">
        <row r="9">
          <cell r="A9" t="str">
            <v>A</v>
          </cell>
        </row>
      </sheetData>
      <sheetData sheetId="10313">
        <row r="9">
          <cell r="A9" t="str">
            <v>A</v>
          </cell>
        </row>
      </sheetData>
      <sheetData sheetId="10314">
        <row r="9">
          <cell r="A9" t="str">
            <v>A</v>
          </cell>
        </row>
      </sheetData>
      <sheetData sheetId="10315">
        <row r="9">
          <cell r="A9" t="str">
            <v>A</v>
          </cell>
        </row>
      </sheetData>
      <sheetData sheetId="10316">
        <row r="9">
          <cell r="A9" t="str">
            <v>A</v>
          </cell>
        </row>
      </sheetData>
      <sheetData sheetId="10317">
        <row r="9">
          <cell r="A9" t="str">
            <v>A</v>
          </cell>
        </row>
      </sheetData>
      <sheetData sheetId="10318">
        <row r="9">
          <cell r="A9" t="str">
            <v>A</v>
          </cell>
        </row>
      </sheetData>
      <sheetData sheetId="10319">
        <row r="9">
          <cell r="A9" t="str">
            <v>A</v>
          </cell>
        </row>
      </sheetData>
      <sheetData sheetId="10320">
        <row r="9">
          <cell r="A9" t="str">
            <v>A</v>
          </cell>
        </row>
      </sheetData>
      <sheetData sheetId="10321">
        <row r="9">
          <cell r="A9" t="str">
            <v>A</v>
          </cell>
        </row>
      </sheetData>
      <sheetData sheetId="10322">
        <row r="9">
          <cell r="A9" t="str">
            <v>A</v>
          </cell>
        </row>
      </sheetData>
      <sheetData sheetId="10323">
        <row r="9">
          <cell r="A9" t="str">
            <v>A</v>
          </cell>
        </row>
      </sheetData>
      <sheetData sheetId="10324">
        <row r="9">
          <cell r="A9" t="str">
            <v>A</v>
          </cell>
        </row>
      </sheetData>
      <sheetData sheetId="10325">
        <row r="9">
          <cell r="A9" t="str">
            <v>A</v>
          </cell>
        </row>
      </sheetData>
      <sheetData sheetId="10326">
        <row r="9">
          <cell r="A9" t="str">
            <v>A</v>
          </cell>
        </row>
      </sheetData>
      <sheetData sheetId="10327">
        <row r="9">
          <cell r="A9" t="str">
            <v>A</v>
          </cell>
        </row>
      </sheetData>
      <sheetData sheetId="10328">
        <row r="9">
          <cell r="A9" t="str">
            <v>A</v>
          </cell>
        </row>
      </sheetData>
      <sheetData sheetId="10329">
        <row r="9">
          <cell r="A9" t="str">
            <v>A</v>
          </cell>
        </row>
      </sheetData>
      <sheetData sheetId="10330">
        <row r="9">
          <cell r="A9" t="str">
            <v>A</v>
          </cell>
        </row>
      </sheetData>
      <sheetData sheetId="10331">
        <row r="9">
          <cell r="A9" t="str">
            <v>A</v>
          </cell>
        </row>
      </sheetData>
      <sheetData sheetId="10332">
        <row r="9">
          <cell r="A9" t="str">
            <v>A</v>
          </cell>
        </row>
      </sheetData>
      <sheetData sheetId="10333">
        <row r="9">
          <cell r="A9" t="str">
            <v>A</v>
          </cell>
        </row>
      </sheetData>
      <sheetData sheetId="10334">
        <row r="9">
          <cell r="A9" t="str">
            <v>A</v>
          </cell>
        </row>
      </sheetData>
      <sheetData sheetId="10335">
        <row r="9">
          <cell r="A9" t="str">
            <v>A</v>
          </cell>
        </row>
      </sheetData>
      <sheetData sheetId="10336">
        <row r="9">
          <cell r="A9" t="str">
            <v>A</v>
          </cell>
        </row>
      </sheetData>
      <sheetData sheetId="10337">
        <row r="9">
          <cell r="A9" t="str">
            <v>A</v>
          </cell>
        </row>
      </sheetData>
      <sheetData sheetId="10338">
        <row r="9">
          <cell r="A9" t="str">
            <v>A</v>
          </cell>
        </row>
      </sheetData>
      <sheetData sheetId="10339">
        <row r="9">
          <cell r="A9" t="str">
            <v>A</v>
          </cell>
        </row>
      </sheetData>
      <sheetData sheetId="10340">
        <row r="9">
          <cell r="A9" t="str">
            <v>A</v>
          </cell>
        </row>
      </sheetData>
      <sheetData sheetId="10341">
        <row r="9">
          <cell r="A9" t="str">
            <v>A</v>
          </cell>
        </row>
      </sheetData>
      <sheetData sheetId="10342">
        <row r="9">
          <cell r="A9" t="str">
            <v>A</v>
          </cell>
        </row>
      </sheetData>
      <sheetData sheetId="10343">
        <row r="9">
          <cell r="A9" t="str">
            <v>A</v>
          </cell>
        </row>
      </sheetData>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row r="9">
          <cell r="A9" t="str">
            <v>A</v>
          </cell>
        </row>
      </sheetData>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row r="9">
          <cell r="A9" t="str">
            <v>A</v>
          </cell>
        </row>
      </sheetData>
      <sheetData sheetId="10362">
        <row r="9">
          <cell r="A9" t="str">
            <v>A</v>
          </cell>
        </row>
      </sheetData>
      <sheetData sheetId="10363">
        <row r="9">
          <cell r="A9" t="str">
            <v>A</v>
          </cell>
        </row>
      </sheetData>
      <sheetData sheetId="10364">
        <row r="9">
          <cell r="A9" t="str">
            <v>A</v>
          </cell>
        </row>
      </sheetData>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9">
          <cell r="A9" t="str">
            <v>A</v>
          </cell>
        </row>
      </sheetData>
      <sheetData sheetId="10370">
        <row r="9">
          <cell r="A9" t="str">
            <v>A</v>
          </cell>
        </row>
      </sheetData>
      <sheetData sheetId="10371">
        <row r="9">
          <cell r="A9" t="str">
            <v>A</v>
          </cell>
        </row>
      </sheetData>
      <sheetData sheetId="10372">
        <row r="9">
          <cell r="A9" t="str">
            <v>A</v>
          </cell>
        </row>
      </sheetData>
      <sheetData sheetId="10373">
        <row r="9">
          <cell r="A9" t="str">
            <v>A</v>
          </cell>
        </row>
      </sheetData>
      <sheetData sheetId="10374">
        <row r="9">
          <cell r="A9" t="str">
            <v>A</v>
          </cell>
        </row>
      </sheetData>
      <sheetData sheetId="10375">
        <row r="9">
          <cell r="A9" t="str">
            <v>A</v>
          </cell>
        </row>
      </sheetData>
      <sheetData sheetId="10376">
        <row r="9">
          <cell r="A9" t="str">
            <v>A</v>
          </cell>
        </row>
      </sheetData>
      <sheetData sheetId="10377">
        <row r="9">
          <cell r="A9" t="str">
            <v>A</v>
          </cell>
        </row>
      </sheetData>
      <sheetData sheetId="10378">
        <row r="9">
          <cell r="A9" t="str">
            <v>A</v>
          </cell>
        </row>
      </sheetData>
      <sheetData sheetId="10379">
        <row r="9">
          <cell r="A9" t="str">
            <v>A</v>
          </cell>
        </row>
      </sheetData>
      <sheetData sheetId="10380">
        <row r="9">
          <cell r="A9" t="str">
            <v>A</v>
          </cell>
        </row>
      </sheetData>
      <sheetData sheetId="10381">
        <row r="9">
          <cell r="A9" t="str">
            <v>A</v>
          </cell>
        </row>
      </sheetData>
      <sheetData sheetId="10382">
        <row r="9">
          <cell r="A9" t="str">
            <v>A</v>
          </cell>
        </row>
      </sheetData>
      <sheetData sheetId="10383">
        <row r="9">
          <cell r="A9" t="str">
            <v>A</v>
          </cell>
        </row>
      </sheetData>
      <sheetData sheetId="10384">
        <row r="9">
          <cell r="A9" t="str">
            <v>A</v>
          </cell>
        </row>
      </sheetData>
      <sheetData sheetId="10385">
        <row r="9">
          <cell r="A9" t="str">
            <v>A</v>
          </cell>
        </row>
      </sheetData>
      <sheetData sheetId="10386">
        <row r="9">
          <cell r="A9" t="str">
            <v>A</v>
          </cell>
        </row>
      </sheetData>
      <sheetData sheetId="10387">
        <row r="9">
          <cell r="A9" t="str">
            <v>A</v>
          </cell>
        </row>
      </sheetData>
      <sheetData sheetId="10388">
        <row r="9">
          <cell r="A9" t="str">
            <v>A</v>
          </cell>
        </row>
      </sheetData>
      <sheetData sheetId="10389">
        <row r="9">
          <cell r="A9" t="str">
            <v>A</v>
          </cell>
        </row>
      </sheetData>
      <sheetData sheetId="10390">
        <row r="9">
          <cell r="A9" t="str">
            <v>A</v>
          </cell>
        </row>
      </sheetData>
      <sheetData sheetId="10391">
        <row r="9">
          <cell r="A9" t="str">
            <v>A</v>
          </cell>
        </row>
      </sheetData>
      <sheetData sheetId="10392">
        <row r="9">
          <cell r="A9" t="str">
            <v>A</v>
          </cell>
        </row>
      </sheetData>
      <sheetData sheetId="10393">
        <row r="9">
          <cell r="A9" t="str">
            <v>A</v>
          </cell>
        </row>
      </sheetData>
      <sheetData sheetId="10394">
        <row r="9">
          <cell r="A9" t="str">
            <v>A</v>
          </cell>
        </row>
      </sheetData>
      <sheetData sheetId="10395">
        <row r="9">
          <cell r="A9" t="str">
            <v>A</v>
          </cell>
        </row>
      </sheetData>
      <sheetData sheetId="10396">
        <row r="9">
          <cell r="A9" t="str">
            <v>A</v>
          </cell>
        </row>
      </sheetData>
      <sheetData sheetId="10397">
        <row r="9">
          <cell r="A9" t="str">
            <v>A</v>
          </cell>
        </row>
      </sheetData>
      <sheetData sheetId="10398">
        <row r="9">
          <cell r="A9" t="str">
            <v>A</v>
          </cell>
        </row>
      </sheetData>
      <sheetData sheetId="10399">
        <row r="9">
          <cell r="A9" t="str">
            <v>A</v>
          </cell>
        </row>
      </sheetData>
      <sheetData sheetId="10400">
        <row r="9">
          <cell r="A9" t="str">
            <v>A</v>
          </cell>
        </row>
      </sheetData>
      <sheetData sheetId="10401">
        <row r="9">
          <cell r="A9" t="str">
            <v>A</v>
          </cell>
        </row>
      </sheetData>
      <sheetData sheetId="10402">
        <row r="9">
          <cell r="A9" t="str">
            <v>A</v>
          </cell>
        </row>
      </sheetData>
      <sheetData sheetId="10403">
        <row r="9">
          <cell r="A9" t="str">
            <v>A</v>
          </cell>
        </row>
      </sheetData>
      <sheetData sheetId="10404">
        <row r="9">
          <cell r="A9" t="str">
            <v>A</v>
          </cell>
        </row>
      </sheetData>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row r="9">
          <cell r="A9" t="str">
            <v>A</v>
          </cell>
        </row>
      </sheetData>
      <sheetData sheetId="10413">
        <row r="9">
          <cell r="A9" t="str">
            <v>A</v>
          </cell>
        </row>
      </sheetData>
      <sheetData sheetId="10414">
        <row r="9">
          <cell r="A9" t="str">
            <v>A</v>
          </cell>
        </row>
      </sheetData>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row r="9">
          <cell r="A9" t="str">
            <v>A</v>
          </cell>
        </row>
      </sheetData>
      <sheetData sheetId="10422">
        <row r="9">
          <cell r="A9" t="str">
            <v>A</v>
          </cell>
        </row>
      </sheetData>
      <sheetData sheetId="10423">
        <row r="9">
          <cell r="A9" t="str">
            <v>A</v>
          </cell>
        </row>
      </sheetData>
      <sheetData sheetId="10424">
        <row r="9">
          <cell r="A9" t="str">
            <v>A</v>
          </cell>
        </row>
      </sheetData>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row r="9">
          <cell r="A9" t="str">
            <v>A</v>
          </cell>
        </row>
      </sheetData>
      <sheetData sheetId="10434">
        <row r="9">
          <cell r="A9" t="str">
            <v>A</v>
          </cell>
        </row>
      </sheetData>
      <sheetData sheetId="10435">
        <row r="9">
          <cell r="A9" t="str">
            <v>A</v>
          </cell>
        </row>
      </sheetData>
      <sheetData sheetId="10436">
        <row r="9">
          <cell r="A9" t="str">
            <v>A</v>
          </cell>
        </row>
      </sheetData>
      <sheetData sheetId="10437">
        <row r="9">
          <cell r="A9" t="str">
            <v>A</v>
          </cell>
        </row>
      </sheetData>
      <sheetData sheetId="10438">
        <row r="9">
          <cell r="A9" t="str">
            <v>A</v>
          </cell>
        </row>
      </sheetData>
      <sheetData sheetId="10439">
        <row r="9">
          <cell r="A9" t="str">
            <v>A</v>
          </cell>
        </row>
      </sheetData>
      <sheetData sheetId="10440">
        <row r="9">
          <cell r="A9" t="str">
            <v>A</v>
          </cell>
        </row>
      </sheetData>
      <sheetData sheetId="10441">
        <row r="9">
          <cell r="A9" t="str">
            <v>A</v>
          </cell>
        </row>
      </sheetData>
      <sheetData sheetId="10442">
        <row r="9">
          <cell r="A9" t="str">
            <v>A</v>
          </cell>
        </row>
      </sheetData>
      <sheetData sheetId="10443">
        <row r="9">
          <cell r="A9" t="str">
            <v>A</v>
          </cell>
        </row>
      </sheetData>
      <sheetData sheetId="10444">
        <row r="9">
          <cell r="A9" t="str">
            <v>A</v>
          </cell>
        </row>
      </sheetData>
      <sheetData sheetId="10445">
        <row r="9">
          <cell r="A9" t="str">
            <v>A</v>
          </cell>
        </row>
      </sheetData>
      <sheetData sheetId="10446">
        <row r="9">
          <cell r="A9" t="str">
            <v>A</v>
          </cell>
        </row>
      </sheetData>
      <sheetData sheetId="10447">
        <row r="9">
          <cell r="A9" t="str">
            <v>A</v>
          </cell>
        </row>
      </sheetData>
      <sheetData sheetId="10448">
        <row r="9">
          <cell r="A9" t="str">
            <v>A</v>
          </cell>
        </row>
      </sheetData>
      <sheetData sheetId="10449">
        <row r="9">
          <cell r="A9" t="str">
            <v>A</v>
          </cell>
        </row>
      </sheetData>
      <sheetData sheetId="10450">
        <row r="9">
          <cell r="A9" t="str">
            <v>A</v>
          </cell>
        </row>
      </sheetData>
      <sheetData sheetId="10451">
        <row r="9">
          <cell r="A9" t="str">
            <v>A</v>
          </cell>
        </row>
      </sheetData>
      <sheetData sheetId="10452">
        <row r="9">
          <cell r="A9" t="str">
            <v>A</v>
          </cell>
        </row>
      </sheetData>
      <sheetData sheetId="10453">
        <row r="9">
          <cell r="A9" t="str">
            <v>A</v>
          </cell>
        </row>
      </sheetData>
      <sheetData sheetId="10454">
        <row r="9">
          <cell r="A9" t="str">
            <v>A</v>
          </cell>
        </row>
      </sheetData>
      <sheetData sheetId="10455">
        <row r="9">
          <cell r="A9" t="str">
            <v>A</v>
          </cell>
        </row>
      </sheetData>
      <sheetData sheetId="10456">
        <row r="9">
          <cell r="A9" t="str">
            <v>A</v>
          </cell>
        </row>
      </sheetData>
      <sheetData sheetId="10457">
        <row r="9">
          <cell r="A9" t="str">
            <v>A</v>
          </cell>
        </row>
      </sheetData>
      <sheetData sheetId="10458">
        <row r="9">
          <cell r="A9" t="str">
            <v>A</v>
          </cell>
        </row>
      </sheetData>
      <sheetData sheetId="10459">
        <row r="9">
          <cell r="A9" t="str">
            <v>A</v>
          </cell>
        </row>
      </sheetData>
      <sheetData sheetId="10460">
        <row r="9">
          <cell r="A9" t="str">
            <v>A</v>
          </cell>
        </row>
      </sheetData>
      <sheetData sheetId="10461">
        <row r="9">
          <cell r="A9" t="str">
            <v>A</v>
          </cell>
        </row>
      </sheetData>
      <sheetData sheetId="10462">
        <row r="9">
          <cell r="A9" t="str">
            <v>A</v>
          </cell>
        </row>
      </sheetData>
      <sheetData sheetId="10463">
        <row r="9">
          <cell r="A9" t="str">
            <v>A</v>
          </cell>
        </row>
      </sheetData>
      <sheetData sheetId="10464">
        <row r="9">
          <cell r="A9" t="str">
            <v>A</v>
          </cell>
        </row>
      </sheetData>
      <sheetData sheetId="10465">
        <row r="9">
          <cell r="A9" t="str">
            <v>A</v>
          </cell>
        </row>
      </sheetData>
      <sheetData sheetId="10466">
        <row r="9">
          <cell r="A9" t="str">
            <v>A</v>
          </cell>
        </row>
      </sheetData>
      <sheetData sheetId="10467">
        <row r="9">
          <cell r="A9" t="str">
            <v>A</v>
          </cell>
        </row>
      </sheetData>
      <sheetData sheetId="10468">
        <row r="9">
          <cell r="A9" t="str">
            <v>A</v>
          </cell>
        </row>
      </sheetData>
      <sheetData sheetId="10469">
        <row r="9">
          <cell r="A9" t="str">
            <v>A</v>
          </cell>
        </row>
      </sheetData>
      <sheetData sheetId="10470">
        <row r="9">
          <cell r="A9" t="str">
            <v>A</v>
          </cell>
        </row>
      </sheetData>
      <sheetData sheetId="10471">
        <row r="9">
          <cell r="A9" t="str">
            <v>A</v>
          </cell>
        </row>
      </sheetData>
      <sheetData sheetId="10472">
        <row r="9">
          <cell r="A9" t="str">
            <v>A</v>
          </cell>
        </row>
      </sheetData>
      <sheetData sheetId="10473">
        <row r="9">
          <cell r="A9" t="str">
            <v>A</v>
          </cell>
        </row>
      </sheetData>
      <sheetData sheetId="10474">
        <row r="9">
          <cell r="A9" t="str">
            <v>A</v>
          </cell>
        </row>
      </sheetData>
      <sheetData sheetId="10475">
        <row r="9">
          <cell r="A9" t="str">
            <v>A</v>
          </cell>
        </row>
      </sheetData>
      <sheetData sheetId="10476">
        <row r="9">
          <cell r="A9" t="str">
            <v>A</v>
          </cell>
        </row>
      </sheetData>
      <sheetData sheetId="10477">
        <row r="9">
          <cell r="A9" t="str">
            <v>A</v>
          </cell>
        </row>
      </sheetData>
      <sheetData sheetId="10478">
        <row r="9">
          <cell r="A9" t="str">
            <v>A</v>
          </cell>
        </row>
      </sheetData>
      <sheetData sheetId="10479">
        <row r="9">
          <cell r="A9" t="str">
            <v>A</v>
          </cell>
        </row>
      </sheetData>
      <sheetData sheetId="10480">
        <row r="9">
          <cell r="A9" t="str">
            <v>A</v>
          </cell>
        </row>
      </sheetData>
      <sheetData sheetId="10481">
        <row r="9">
          <cell r="A9" t="str">
            <v>A</v>
          </cell>
        </row>
      </sheetData>
      <sheetData sheetId="10482">
        <row r="9">
          <cell r="A9" t="str">
            <v>A</v>
          </cell>
        </row>
      </sheetData>
      <sheetData sheetId="10483">
        <row r="9">
          <cell r="A9" t="str">
            <v>A</v>
          </cell>
        </row>
      </sheetData>
      <sheetData sheetId="10484">
        <row r="9">
          <cell r="A9" t="str">
            <v>A</v>
          </cell>
        </row>
      </sheetData>
      <sheetData sheetId="10485">
        <row r="9">
          <cell r="A9" t="str">
            <v>A</v>
          </cell>
        </row>
      </sheetData>
      <sheetData sheetId="10486">
        <row r="9">
          <cell r="A9" t="str">
            <v>A</v>
          </cell>
        </row>
      </sheetData>
      <sheetData sheetId="10487">
        <row r="9">
          <cell r="A9" t="str">
            <v>A</v>
          </cell>
        </row>
      </sheetData>
      <sheetData sheetId="10488">
        <row r="9">
          <cell r="A9" t="str">
            <v>A</v>
          </cell>
        </row>
      </sheetData>
      <sheetData sheetId="10489">
        <row r="9">
          <cell r="A9" t="str">
            <v>A</v>
          </cell>
        </row>
      </sheetData>
      <sheetData sheetId="10490">
        <row r="9">
          <cell r="A9" t="str">
            <v>A</v>
          </cell>
        </row>
      </sheetData>
      <sheetData sheetId="10491">
        <row r="9">
          <cell r="A9" t="str">
            <v>A</v>
          </cell>
        </row>
      </sheetData>
      <sheetData sheetId="10492">
        <row r="9">
          <cell r="A9" t="str">
            <v>A</v>
          </cell>
        </row>
      </sheetData>
      <sheetData sheetId="10493"/>
      <sheetData sheetId="10494">
        <row r="9">
          <cell r="A9" t="str">
            <v>A</v>
          </cell>
        </row>
      </sheetData>
      <sheetData sheetId="10495"/>
      <sheetData sheetId="10496"/>
      <sheetData sheetId="10497"/>
      <sheetData sheetId="10498"/>
      <sheetData sheetId="10499"/>
      <sheetData sheetId="10500">
        <row r="9">
          <cell r="A9" t="str">
            <v>A</v>
          </cell>
        </row>
      </sheetData>
      <sheetData sheetId="10501">
        <row r="9">
          <cell r="A9" t="str">
            <v>A</v>
          </cell>
        </row>
      </sheetData>
      <sheetData sheetId="10502">
        <row r="9">
          <cell r="A9" t="str">
            <v>A</v>
          </cell>
        </row>
      </sheetData>
      <sheetData sheetId="10503">
        <row r="9">
          <cell r="A9" t="str">
            <v>A</v>
          </cell>
        </row>
      </sheetData>
      <sheetData sheetId="10504">
        <row r="9">
          <cell r="A9" t="str">
            <v>A</v>
          </cell>
        </row>
      </sheetData>
      <sheetData sheetId="10505">
        <row r="9">
          <cell r="A9" t="str">
            <v>A</v>
          </cell>
        </row>
      </sheetData>
      <sheetData sheetId="10506">
        <row r="9">
          <cell r="A9" t="str">
            <v>A</v>
          </cell>
        </row>
      </sheetData>
      <sheetData sheetId="10507">
        <row r="9">
          <cell r="A9" t="str">
            <v>A</v>
          </cell>
        </row>
      </sheetData>
      <sheetData sheetId="10508">
        <row r="9">
          <cell r="A9" t="str">
            <v>A</v>
          </cell>
        </row>
      </sheetData>
      <sheetData sheetId="10509">
        <row r="9">
          <cell r="A9" t="str">
            <v>A</v>
          </cell>
        </row>
      </sheetData>
      <sheetData sheetId="10510">
        <row r="9">
          <cell r="A9" t="str">
            <v>A</v>
          </cell>
        </row>
      </sheetData>
      <sheetData sheetId="10511">
        <row r="9">
          <cell r="A9" t="str">
            <v>A</v>
          </cell>
        </row>
      </sheetData>
      <sheetData sheetId="10512">
        <row r="9">
          <cell r="A9" t="str">
            <v>A</v>
          </cell>
        </row>
      </sheetData>
      <sheetData sheetId="10513">
        <row r="9">
          <cell r="A9" t="str">
            <v>A</v>
          </cell>
        </row>
      </sheetData>
      <sheetData sheetId="10514">
        <row r="9">
          <cell r="A9" t="str">
            <v>A</v>
          </cell>
        </row>
      </sheetData>
      <sheetData sheetId="10515">
        <row r="9">
          <cell r="A9" t="str">
            <v>A</v>
          </cell>
        </row>
      </sheetData>
      <sheetData sheetId="10516">
        <row r="9">
          <cell r="A9" t="str">
            <v>A</v>
          </cell>
        </row>
      </sheetData>
      <sheetData sheetId="10517">
        <row r="9">
          <cell r="A9" t="str">
            <v>A</v>
          </cell>
        </row>
      </sheetData>
      <sheetData sheetId="10518">
        <row r="9">
          <cell r="A9" t="str">
            <v>A</v>
          </cell>
        </row>
      </sheetData>
      <sheetData sheetId="10519">
        <row r="9">
          <cell r="A9" t="str">
            <v>A</v>
          </cell>
        </row>
      </sheetData>
      <sheetData sheetId="10520">
        <row r="9">
          <cell r="A9" t="str">
            <v>A</v>
          </cell>
        </row>
      </sheetData>
      <sheetData sheetId="10521">
        <row r="9">
          <cell r="A9" t="str">
            <v>A</v>
          </cell>
        </row>
      </sheetData>
      <sheetData sheetId="10522">
        <row r="9">
          <cell r="A9" t="str">
            <v>A</v>
          </cell>
        </row>
      </sheetData>
      <sheetData sheetId="10523">
        <row r="9">
          <cell r="A9" t="str">
            <v>A</v>
          </cell>
        </row>
      </sheetData>
      <sheetData sheetId="10524">
        <row r="9">
          <cell r="A9" t="str">
            <v>A</v>
          </cell>
        </row>
      </sheetData>
      <sheetData sheetId="10525">
        <row r="9">
          <cell r="A9" t="str">
            <v>A</v>
          </cell>
        </row>
      </sheetData>
      <sheetData sheetId="10526">
        <row r="9">
          <cell r="A9" t="str">
            <v>A</v>
          </cell>
        </row>
      </sheetData>
      <sheetData sheetId="10527">
        <row r="9">
          <cell r="A9" t="str">
            <v>A</v>
          </cell>
        </row>
      </sheetData>
      <sheetData sheetId="10528">
        <row r="9">
          <cell r="A9" t="str">
            <v>A</v>
          </cell>
        </row>
      </sheetData>
      <sheetData sheetId="10529">
        <row r="9">
          <cell r="A9" t="str">
            <v>A</v>
          </cell>
        </row>
      </sheetData>
      <sheetData sheetId="10530">
        <row r="9">
          <cell r="A9" t="str">
            <v>A</v>
          </cell>
        </row>
      </sheetData>
      <sheetData sheetId="10531">
        <row r="9">
          <cell r="A9" t="str">
            <v>A</v>
          </cell>
        </row>
      </sheetData>
      <sheetData sheetId="10532">
        <row r="9">
          <cell r="A9" t="str">
            <v>A</v>
          </cell>
        </row>
      </sheetData>
      <sheetData sheetId="10533">
        <row r="9">
          <cell r="A9" t="str">
            <v>A</v>
          </cell>
        </row>
      </sheetData>
      <sheetData sheetId="10534">
        <row r="9">
          <cell r="A9" t="str">
            <v>A</v>
          </cell>
        </row>
      </sheetData>
      <sheetData sheetId="10535">
        <row r="9">
          <cell r="A9" t="str">
            <v>A</v>
          </cell>
        </row>
      </sheetData>
      <sheetData sheetId="10536">
        <row r="9">
          <cell r="A9" t="str">
            <v>A</v>
          </cell>
        </row>
      </sheetData>
      <sheetData sheetId="10537">
        <row r="9">
          <cell r="A9" t="str">
            <v>A</v>
          </cell>
        </row>
      </sheetData>
      <sheetData sheetId="10538">
        <row r="9">
          <cell r="A9" t="str">
            <v>A</v>
          </cell>
        </row>
      </sheetData>
      <sheetData sheetId="10539">
        <row r="9">
          <cell r="A9" t="str">
            <v>A</v>
          </cell>
        </row>
      </sheetData>
      <sheetData sheetId="10540">
        <row r="9">
          <cell r="A9" t="str">
            <v>A</v>
          </cell>
        </row>
      </sheetData>
      <sheetData sheetId="10541">
        <row r="9">
          <cell r="A9" t="str">
            <v>A</v>
          </cell>
        </row>
      </sheetData>
      <sheetData sheetId="10542">
        <row r="9">
          <cell r="A9" t="str">
            <v>A</v>
          </cell>
        </row>
      </sheetData>
      <sheetData sheetId="10543">
        <row r="9">
          <cell r="A9" t="str">
            <v>A</v>
          </cell>
        </row>
      </sheetData>
      <sheetData sheetId="10544">
        <row r="9">
          <cell r="A9" t="str">
            <v>A</v>
          </cell>
        </row>
      </sheetData>
      <sheetData sheetId="10545">
        <row r="9">
          <cell r="A9" t="str">
            <v>A</v>
          </cell>
        </row>
      </sheetData>
      <sheetData sheetId="10546">
        <row r="9">
          <cell r="A9" t="str">
            <v>A</v>
          </cell>
        </row>
      </sheetData>
      <sheetData sheetId="10547">
        <row r="9">
          <cell r="A9" t="str">
            <v>A</v>
          </cell>
        </row>
      </sheetData>
      <sheetData sheetId="10548">
        <row r="9">
          <cell r="A9" t="str">
            <v>A</v>
          </cell>
        </row>
      </sheetData>
      <sheetData sheetId="10549">
        <row r="9">
          <cell r="A9" t="str">
            <v>A</v>
          </cell>
        </row>
      </sheetData>
      <sheetData sheetId="10550">
        <row r="9">
          <cell r="A9" t="str">
            <v>A</v>
          </cell>
        </row>
      </sheetData>
      <sheetData sheetId="10551">
        <row r="9">
          <cell r="A9" t="str">
            <v>A</v>
          </cell>
        </row>
      </sheetData>
      <sheetData sheetId="10552">
        <row r="9">
          <cell r="A9" t="str">
            <v>A</v>
          </cell>
        </row>
      </sheetData>
      <sheetData sheetId="10553">
        <row r="9">
          <cell r="A9" t="str">
            <v>A</v>
          </cell>
        </row>
      </sheetData>
      <sheetData sheetId="10554">
        <row r="9">
          <cell r="A9" t="str">
            <v>A</v>
          </cell>
        </row>
      </sheetData>
      <sheetData sheetId="10555">
        <row r="9">
          <cell r="A9" t="str">
            <v>A</v>
          </cell>
        </row>
      </sheetData>
      <sheetData sheetId="10556">
        <row r="9">
          <cell r="A9" t="str">
            <v>A</v>
          </cell>
        </row>
      </sheetData>
      <sheetData sheetId="10557">
        <row r="9">
          <cell r="A9" t="str">
            <v>A</v>
          </cell>
        </row>
      </sheetData>
      <sheetData sheetId="10558"/>
      <sheetData sheetId="10559">
        <row r="9">
          <cell r="A9" t="str">
            <v>A</v>
          </cell>
        </row>
      </sheetData>
      <sheetData sheetId="10560"/>
      <sheetData sheetId="10561">
        <row r="9">
          <cell r="A9" t="str">
            <v>A</v>
          </cell>
        </row>
      </sheetData>
      <sheetData sheetId="10562">
        <row r="9">
          <cell r="A9" t="str">
            <v>A</v>
          </cell>
        </row>
      </sheetData>
      <sheetData sheetId="10563">
        <row r="9">
          <cell r="A9" t="str">
            <v>A</v>
          </cell>
        </row>
      </sheetData>
      <sheetData sheetId="10564">
        <row r="9">
          <cell r="A9" t="str">
            <v>A</v>
          </cell>
        </row>
      </sheetData>
      <sheetData sheetId="10565">
        <row r="9">
          <cell r="A9" t="str">
            <v>A</v>
          </cell>
        </row>
      </sheetData>
      <sheetData sheetId="10566">
        <row r="9">
          <cell r="A9" t="str">
            <v>A</v>
          </cell>
        </row>
      </sheetData>
      <sheetData sheetId="10567">
        <row r="9">
          <cell r="A9" t="str">
            <v>A</v>
          </cell>
        </row>
      </sheetData>
      <sheetData sheetId="10568">
        <row r="9">
          <cell r="A9" t="str">
            <v>A</v>
          </cell>
        </row>
      </sheetData>
      <sheetData sheetId="10569">
        <row r="9">
          <cell r="A9" t="str">
            <v>A</v>
          </cell>
        </row>
      </sheetData>
      <sheetData sheetId="10570">
        <row r="9">
          <cell r="A9" t="str">
            <v>A</v>
          </cell>
        </row>
      </sheetData>
      <sheetData sheetId="10571">
        <row r="9">
          <cell r="A9" t="str">
            <v>A</v>
          </cell>
        </row>
      </sheetData>
      <sheetData sheetId="10572">
        <row r="9">
          <cell r="A9" t="str">
            <v>A</v>
          </cell>
        </row>
      </sheetData>
      <sheetData sheetId="10573">
        <row r="9">
          <cell r="A9" t="str">
            <v>A</v>
          </cell>
        </row>
      </sheetData>
      <sheetData sheetId="10574">
        <row r="9">
          <cell r="A9" t="str">
            <v>A</v>
          </cell>
        </row>
      </sheetData>
      <sheetData sheetId="10575">
        <row r="9">
          <cell r="A9" t="str">
            <v>A</v>
          </cell>
        </row>
      </sheetData>
      <sheetData sheetId="10576">
        <row r="9">
          <cell r="A9" t="str">
            <v>A</v>
          </cell>
        </row>
      </sheetData>
      <sheetData sheetId="10577">
        <row r="9">
          <cell r="A9" t="str">
            <v>A</v>
          </cell>
        </row>
      </sheetData>
      <sheetData sheetId="10578">
        <row r="9">
          <cell r="A9" t="str">
            <v>A</v>
          </cell>
        </row>
      </sheetData>
      <sheetData sheetId="10579">
        <row r="9">
          <cell r="A9" t="str">
            <v>A</v>
          </cell>
        </row>
      </sheetData>
      <sheetData sheetId="10580">
        <row r="9">
          <cell r="A9" t="str">
            <v>A</v>
          </cell>
        </row>
      </sheetData>
      <sheetData sheetId="10581">
        <row r="9">
          <cell r="A9" t="str">
            <v>A</v>
          </cell>
        </row>
      </sheetData>
      <sheetData sheetId="10582">
        <row r="9">
          <cell r="A9" t="str">
            <v>A</v>
          </cell>
        </row>
      </sheetData>
      <sheetData sheetId="10583">
        <row r="9">
          <cell r="A9" t="str">
            <v>A</v>
          </cell>
        </row>
      </sheetData>
      <sheetData sheetId="10584">
        <row r="9">
          <cell r="A9" t="str">
            <v>A</v>
          </cell>
        </row>
      </sheetData>
      <sheetData sheetId="10585">
        <row r="9">
          <cell r="A9" t="str">
            <v>A</v>
          </cell>
        </row>
      </sheetData>
      <sheetData sheetId="10586">
        <row r="9">
          <cell r="A9" t="str">
            <v>A</v>
          </cell>
        </row>
      </sheetData>
      <sheetData sheetId="10587">
        <row r="9">
          <cell r="A9" t="str">
            <v>A</v>
          </cell>
        </row>
      </sheetData>
      <sheetData sheetId="10588">
        <row r="9">
          <cell r="A9" t="str">
            <v>A</v>
          </cell>
        </row>
      </sheetData>
      <sheetData sheetId="10589">
        <row r="9">
          <cell r="A9" t="str">
            <v>A</v>
          </cell>
        </row>
      </sheetData>
      <sheetData sheetId="10590">
        <row r="9">
          <cell r="A9" t="str">
            <v>A</v>
          </cell>
        </row>
      </sheetData>
      <sheetData sheetId="10591">
        <row r="9">
          <cell r="A9" t="str">
            <v>A</v>
          </cell>
        </row>
      </sheetData>
      <sheetData sheetId="10592">
        <row r="9">
          <cell r="A9" t="str">
            <v>A</v>
          </cell>
        </row>
      </sheetData>
      <sheetData sheetId="10593">
        <row r="9">
          <cell r="A9" t="str">
            <v>A</v>
          </cell>
        </row>
      </sheetData>
      <sheetData sheetId="10594">
        <row r="9">
          <cell r="A9" t="str">
            <v>A</v>
          </cell>
        </row>
      </sheetData>
      <sheetData sheetId="10595">
        <row r="9">
          <cell r="A9" t="str">
            <v>A</v>
          </cell>
        </row>
      </sheetData>
      <sheetData sheetId="10596">
        <row r="9">
          <cell r="A9" t="str">
            <v>A</v>
          </cell>
        </row>
      </sheetData>
      <sheetData sheetId="10597">
        <row r="9">
          <cell r="A9" t="str">
            <v>A</v>
          </cell>
        </row>
      </sheetData>
      <sheetData sheetId="10598">
        <row r="9">
          <cell r="A9" t="str">
            <v>A</v>
          </cell>
        </row>
      </sheetData>
      <sheetData sheetId="10599">
        <row r="9">
          <cell r="A9" t="str">
            <v>A</v>
          </cell>
        </row>
      </sheetData>
      <sheetData sheetId="10600">
        <row r="9">
          <cell r="A9" t="str">
            <v>A</v>
          </cell>
        </row>
      </sheetData>
      <sheetData sheetId="10601">
        <row r="9">
          <cell r="A9" t="str">
            <v>A</v>
          </cell>
        </row>
      </sheetData>
      <sheetData sheetId="10602">
        <row r="9">
          <cell r="A9" t="str">
            <v>A</v>
          </cell>
        </row>
      </sheetData>
      <sheetData sheetId="10603">
        <row r="9">
          <cell r="A9" t="str">
            <v>A</v>
          </cell>
        </row>
      </sheetData>
      <sheetData sheetId="10604">
        <row r="9">
          <cell r="A9" t="str">
            <v>A</v>
          </cell>
        </row>
      </sheetData>
      <sheetData sheetId="10605">
        <row r="9">
          <cell r="A9" t="str">
            <v>A</v>
          </cell>
        </row>
      </sheetData>
      <sheetData sheetId="10606">
        <row r="9">
          <cell r="A9" t="str">
            <v>A</v>
          </cell>
        </row>
      </sheetData>
      <sheetData sheetId="10607">
        <row r="9">
          <cell r="A9" t="str">
            <v>A</v>
          </cell>
        </row>
      </sheetData>
      <sheetData sheetId="10608">
        <row r="9">
          <cell r="A9" t="str">
            <v>A</v>
          </cell>
        </row>
      </sheetData>
      <sheetData sheetId="10609">
        <row r="9">
          <cell r="A9" t="str">
            <v>A</v>
          </cell>
        </row>
      </sheetData>
      <sheetData sheetId="10610">
        <row r="9">
          <cell r="A9" t="str">
            <v>A</v>
          </cell>
        </row>
      </sheetData>
      <sheetData sheetId="10611">
        <row r="9">
          <cell r="A9" t="str">
            <v>A</v>
          </cell>
        </row>
      </sheetData>
      <sheetData sheetId="10612">
        <row r="9">
          <cell r="A9" t="str">
            <v>A</v>
          </cell>
        </row>
      </sheetData>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sheetData sheetId="10692"/>
      <sheetData sheetId="10693"/>
      <sheetData sheetId="10694"/>
      <sheetData sheetId="10695"/>
      <sheetData sheetId="10696"/>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row r="9">
          <cell r="A9" t="str">
            <v>A</v>
          </cell>
        </row>
      </sheetData>
      <sheetData sheetId="10785">
        <row r="9">
          <cell r="A9" t="str">
            <v>A</v>
          </cell>
        </row>
      </sheetData>
      <sheetData sheetId="10786">
        <row r="9">
          <cell r="A9" t="str">
            <v>A</v>
          </cell>
        </row>
      </sheetData>
      <sheetData sheetId="10787">
        <row r="9">
          <cell r="A9" t="str">
            <v>A</v>
          </cell>
        </row>
      </sheetData>
      <sheetData sheetId="10788">
        <row r="9">
          <cell r="A9" t="str">
            <v>A</v>
          </cell>
        </row>
      </sheetData>
      <sheetData sheetId="10789">
        <row r="9">
          <cell r="A9" t="str">
            <v>A</v>
          </cell>
        </row>
      </sheetData>
      <sheetData sheetId="10790">
        <row r="9">
          <cell r="A9" t="str">
            <v>A</v>
          </cell>
        </row>
      </sheetData>
      <sheetData sheetId="10791">
        <row r="9">
          <cell r="A9" t="str">
            <v>A</v>
          </cell>
        </row>
      </sheetData>
      <sheetData sheetId="10792">
        <row r="9">
          <cell r="A9" t="str">
            <v>A</v>
          </cell>
        </row>
      </sheetData>
      <sheetData sheetId="10793">
        <row r="9">
          <cell r="A9" t="str">
            <v>A</v>
          </cell>
        </row>
      </sheetData>
      <sheetData sheetId="10794">
        <row r="9">
          <cell r="A9" t="str">
            <v>A</v>
          </cell>
        </row>
      </sheetData>
      <sheetData sheetId="10795">
        <row r="9">
          <cell r="A9" t="str">
            <v>A</v>
          </cell>
        </row>
      </sheetData>
      <sheetData sheetId="10796">
        <row r="9">
          <cell r="A9" t="str">
            <v>A</v>
          </cell>
        </row>
      </sheetData>
      <sheetData sheetId="10797">
        <row r="9">
          <cell r="A9" t="str">
            <v>A</v>
          </cell>
        </row>
      </sheetData>
      <sheetData sheetId="10798">
        <row r="9">
          <cell r="A9" t="str">
            <v>A</v>
          </cell>
        </row>
      </sheetData>
      <sheetData sheetId="10799">
        <row r="9">
          <cell r="A9" t="str">
            <v>A</v>
          </cell>
        </row>
      </sheetData>
      <sheetData sheetId="10800">
        <row r="9">
          <cell r="A9" t="str">
            <v>A</v>
          </cell>
        </row>
      </sheetData>
      <sheetData sheetId="10801">
        <row r="9">
          <cell r="A9" t="str">
            <v>A</v>
          </cell>
        </row>
      </sheetData>
      <sheetData sheetId="10802">
        <row r="9">
          <cell r="A9" t="str">
            <v>A</v>
          </cell>
        </row>
      </sheetData>
      <sheetData sheetId="10803">
        <row r="9">
          <cell r="A9" t="str">
            <v>A</v>
          </cell>
        </row>
      </sheetData>
      <sheetData sheetId="10804"/>
      <sheetData sheetId="10805">
        <row r="9">
          <cell r="A9" t="str">
            <v>A</v>
          </cell>
        </row>
      </sheetData>
      <sheetData sheetId="10806">
        <row r="9">
          <cell r="A9" t="str">
            <v>A</v>
          </cell>
        </row>
      </sheetData>
      <sheetData sheetId="10807"/>
      <sheetData sheetId="10808">
        <row r="9">
          <cell r="A9" t="str">
            <v>A</v>
          </cell>
        </row>
      </sheetData>
      <sheetData sheetId="10809">
        <row r="9">
          <cell r="A9" t="str">
            <v>A</v>
          </cell>
        </row>
      </sheetData>
      <sheetData sheetId="10810"/>
      <sheetData sheetId="10811">
        <row r="9">
          <cell r="A9" t="str">
            <v>A</v>
          </cell>
        </row>
      </sheetData>
      <sheetData sheetId="10812">
        <row r="9">
          <cell r="A9" t="str">
            <v>A</v>
          </cell>
        </row>
      </sheetData>
      <sheetData sheetId="10813"/>
      <sheetData sheetId="10814">
        <row r="9">
          <cell r="A9" t="str">
            <v>A</v>
          </cell>
        </row>
      </sheetData>
      <sheetData sheetId="10815">
        <row r="9">
          <cell r="A9" t="str">
            <v>A</v>
          </cell>
        </row>
      </sheetData>
      <sheetData sheetId="10816"/>
      <sheetData sheetId="10817">
        <row r="9">
          <cell r="A9" t="str">
            <v>A</v>
          </cell>
        </row>
      </sheetData>
      <sheetData sheetId="10818">
        <row r="9">
          <cell r="A9" t="str">
            <v>A</v>
          </cell>
        </row>
      </sheetData>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row r="9">
          <cell r="A9" t="str">
            <v>A</v>
          </cell>
        </row>
      </sheetData>
      <sheetData sheetId="10861">
        <row r="9">
          <cell r="A9" t="str">
            <v>A</v>
          </cell>
        </row>
      </sheetData>
      <sheetData sheetId="10862">
        <row r="9">
          <cell r="A9" t="str">
            <v>A</v>
          </cell>
        </row>
      </sheetData>
      <sheetData sheetId="10863">
        <row r="9">
          <cell r="A9" t="str">
            <v>A</v>
          </cell>
        </row>
      </sheetData>
      <sheetData sheetId="10864">
        <row r="9">
          <cell r="A9" t="str">
            <v>A</v>
          </cell>
        </row>
      </sheetData>
      <sheetData sheetId="10865">
        <row r="9">
          <cell r="A9" t="str">
            <v>A</v>
          </cell>
        </row>
      </sheetData>
      <sheetData sheetId="10866">
        <row r="9">
          <cell r="A9" t="str">
            <v>A</v>
          </cell>
        </row>
      </sheetData>
      <sheetData sheetId="10867">
        <row r="9">
          <cell r="A9" t="str">
            <v>A</v>
          </cell>
        </row>
      </sheetData>
      <sheetData sheetId="10868">
        <row r="9">
          <cell r="A9" t="str">
            <v>A</v>
          </cell>
        </row>
      </sheetData>
      <sheetData sheetId="10869">
        <row r="9">
          <cell r="A9" t="str">
            <v>A</v>
          </cell>
        </row>
      </sheetData>
      <sheetData sheetId="10870">
        <row r="9">
          <cell r="A9" t="str">
            <v>A</v>
          </cell>
        </row>
      </sheetData>
      <sheetData sheetId="10871">
        <row r="9">
          <cell r="A9" t="str">
            <v>A</v>
          </cell>
        </row>
      </sheetData>
      <sheetData sheetId="10872">
        <row r="9">
          <cell r="A9" t="str">
            <v>A</v>
          </cell>
        </row>
      </sheetData>
      <sheetData sheetId="10873">
        <row r="9">
          <cell r="A9" t="str">
            <v>A</v>
          </cell>
        </row>
      </sheetData>
      <sheetData sheetId="10874">
        <row r="9">
          <cell r="A9" t="str">
            <v>A</v>
          </cell>
        </row>
      </sheetData>
      <sheetData sheetId="10875">
        <row r="9">
          <cell r="A9" t="str">
            <v>A</v>
          </cell>
        </row>
      </sheetData>
      <sheetData sheetId="10876"/>
      <sheetData sheetId="10877">
        <row r="9">
          <cell r="A9" t="str">
            <v>A</v>
          </cell>
        </row>
      </sheetData>
      <sheetData sheetId="10878">
        <row r="9">
          <cell r="A9" t="str">
            <v>A</v>
          </cell>
        </row>
      </sheetData>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ow r="9">
          <cell r="A9" t="str">
            <v>A</v>
          </cell>
        </row>
      </sheetData>
      <sheetData sheetId="10916">
        <row r="9">
          <cell r="A9" t="str">
            <v>A</v>
          </cell>
        </row>
      </sheetData>
      <sheetData sheetId="10917"/>
      <sheetData sheetId="10918">
        <row r="9">
          <cell r="A9" t="str">
            <v>A</v>
          </cell>
        </row>
      </sheetData>
      <sheetData sheetId="10919">
        <row r="9">
          <cell r="A9" t="str">
            <v>A</v>
          </cell>
        </row>
      </sheetData>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L den HT"/>
      <sheetName val="Gia giao VL den HT"/>
      <sheetName val="XL4Poppy"/>
      <sheetName val="dongia (2)"/>
      <sheetName val="GVL"/>
      <sheetName val="Check pile"/>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Gia VL den HT"/>
      <sheetName val="SL"/>
      <sheetName val="dongia (2)"/>
      <sheetName val="Gia giao VL den HT"/>
      <sheetName val="GV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ĐP"/>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TDZ22"/>
      <sheetName val="Tonf hop du toan"/>
      <sheetName val="Xuly Data"/>
      <sheetName val="Sheet1"/>
      <sheetName val="Gia VL den HT"/>
      <sheetName val="#REF"/>
      <sheetName val="Sheet2"/>
      <sheetName val="Sheet3"/>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G "/>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dongia (2)"/>
      <sheetName val="DG7606TBA"/>
      <sheetName val="Input"/>
      <sheetName val="THKP"/>
      <sheetName val="TNHC"/>
      <sheetName val="DSPK"/>
      <sheetName val="khung ten TD"/>
      <sheetName val="tra-vat-lieu"/>
      <sheetName val="TH TB+XD"/>
      <sheetName val="BXLDL"/>
      <sheetName val="_x0000__x0000__x0000__x0000__x0000__x0000__x0000__x0000_"/>
      <sheetName val="HelpMe"/>
      <sheetName val="Chiet tinh"/>
      <sheetName val="CT -THVLNC"/>
      <sheetName val="Khoan cong truong Tan De"/>
      <sheetName val="M 67"/>
      <sheetName val="VuaBT"/>
      <sheetName val="PhaDoMong"/>
      <sheetName val="MTP"/>
      <sheetName val="MTP1"/>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VL,NC"/>
      <sheetName val="Chiet tinh dz35"/>
      <sheetName val="방배동내역(리라)"/>
      <sheetName val="Tổng kê"/>
      <sheetName val="PNT-QUOT-#3"/>
      <sheetName val="COAT&amp;WRAP-QIOT-#3"/>
      <sheetName val=""/>
      <sheetName val="6호기"/>
      <sheetName val="????????"/>
      <sheetName val="Luong TT01"/>
      <sheetName val="NCV3-X"/>
      <sheetName val="Bang luong NHOM I"/>
      <sheetName val="TONGKE-HT"/>
      <sheetName val="truc tiep"/>
      <sheetName val="gia vt,nc,may"/>
      <sheetName val="Tham khao "/>
      <sheetName val="He thong tai khoan"/>
      <sheetName val="Executive Summary"/>
      <sheetName val="dsctytv"/>
      <sheetName val="Thongtin"/>
      <sheetName val="ds"/>
      <sheetName val="KQKD-03"/>
      <sheetName val="PhongBan"/>
      <sheetName val="De11A"/>
      <sheetName val="Bang_ke_TT"/>
      <sheetName val="BCDTK"/>
      <sheetName val="MTC"/>
      <sheetName val="PA2"/>
      <sheetName val="PA3"/>
      <sheetName val="1.3"/>
      <sheetName val="1.5"/>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 3-05"/>
      <sheetName val="M 67"/>
      <sheetName val="dongia (2)"/>
      <sheetName val="XL4Poppy"/>
      <sheetName val="Gia VL den HT"/>
      <sheetName val="#REF"/>
      <sheetName val="Sheet1"/>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Von DTPT"/>
      <sheetName val="PLII"/>
      <sheetName val="PLIII-TH"/>
      <sheetName val="PL IV (CDNSDP)"/>
      <sheetName val="PLkeo theo 570"/>
      <sheetName val="dieu chinh nuong ngoai"/>
      <sheetName val="Sheet2"/>
      <sheetName val="Sheet3"/>
      <sheetName val="PLII "/>
      <sheetName val="Phan bo 5nghin"/>
      <sheetName val="PLII  (3)"/>
      <sheetName val="BM 1 NSNN"/>
      <sheetName val="BM 2 NGANH"/>
      <sheetName val="PLI DTPT"/>
      <sheetName val="PLII CTrinh"/>
      <sheetName val="PLIII Nganh"/>
      <sheetName val="PLIV TH (cu)"/>
      <sheetName val="PLIV TH"/>
      <sheetName val="MTTW (in)"/>
      <sheetName val="DT theo MT (DP) (in)"/>
      <sheetName val="PL VII (CDNSDP)"/>
      <sheetName val="BANCO5 (in)"/>
      <sheetName val="PLIIIb (2)"/>
      <sheetName val="PLIIIb (3)"/>
      <sheetName val="PLIII"/>
      <sheetName val="MTTW"/>
      <sheetName val="DT theo MT (DP)"/>
      <sheetName val="BANCO"/>
      <sheetName val="Cocauin (2)"/>
      <sheetName val="Cocaunguon (2)"/>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sheetData sheetId="1"/>
      <sheetData sheetId="2"/>
      <sheetData sheetId="3"/>
      <sheetData sheetId="4"/>
      <sheetData sheetId="5"/>
      <sheetData sheetId="6"/>
      <sheetData sheetId="7"/>
      <sheetData sheetId="8"/>
      <sheetData sheetId="9"/>
      <sheetData sheetId="10"/>
      <sheetData sheetId="11">
        <row r="113">
          <cell r="O113">
            <v>0.14000000000000001</v>
          </cell>
        </row>
      </sheetData>
      <sheetData sheetId="12"/>
      <sheetData sheetId="13"/>
      <sheetData sheetId="14"/>
      <sheetData sheetId="15"/>
      <sheetData sheetId="16"/>
      <sheetData sheetId="17">
        <row r="17">
          <cell r="I17">
            <v>89020</v>
          </cell>
        </row>
      </sheetData>
      <sheetData sheetId="18"/>
      <sheetData sheetId="19"/>
      <sheetData sheetId="20"/>
      <sheetData sheetId="21"/>
      <sheetData sheetId="22"/>
      <sheetData sheetId="23"/>
      <sheetData sheetId="24"/>
      <sheetData sheetId="25"/>
      <sheetData sheetId="26">
        <row r="13">
          <cell r="N13">
            <v>2523825</v>
          </cell>
        </row>
      </sheetData>
      <sheetData sheetId="27">
        <row r="123">
          <cell r="E123">
            <v>0.72098016200000004</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70"/>
  <sheetViews>
    <sheetView zoomScaleNormal="100" workbookViewId="0">
      <pane xSplit="2" ySplit="4" topLeftCell="C38" activePane="bottomRight" state="frozen"/>
      <selection activeCell="G53" sqref="G53"/>
      <selection pane="topRight" activeCell="G53" sqref="G53"/>
      <selection pane="bottomLeft" activeCell="G53" sqref="G53"/>
      <selection pane="bottomRight" activeCell="A3" sqref="A3"/>
    </sheetView>
  </sheetViews>
  <sheetFormatPr defaultColWidth="9.140625" defaultRowHeight="15"/>
  <cols>
    <col min="1" max="1" width="5.5703125" style="3" customWidth="1"/>
    <col min="2" max="2" width="42.7109375" style="2" customWidth="1"/>
    <col min="3" max="6" width="15.5703125" style="4" customWidth="1"/>
    <col min="7" max="11" width="9.140625" style="2"/>
    <col min="12" max="12" width="19.42578125" style="2" customWidth="1"/>
    <col min="13" max="16384" width="9.140625" style="2"/>
  </cols>
  <sheetData>
    <row r="1" spans="1:6" s="1" customFormat="1" ht="30" customHeight="1">
      <c r="A1" s="155" t="s">
        <v>0</v>
      </c>
      <c r="B1" s="156"/>
      <c r="C1" s="156"/>
      <c r="D1" s="156"/>
      <c r="E1" s="156"/>
      <c r="F1" s="156"/>
    </row>
    <row r="2" spans="1:6" ht="18" customHeight="1">
      <c r="A2" s="157" t="s">
        <v>345</v>
      </c>
      <c r="B2" s="157"/>
      <c r="C2" s="157"/>
      <c r="D2" s="157"/>
      <c r="E2" s="157"/>
      <c r="F2" s="157"/>
    </row>
    <row r="3" spans="1:6" ht="18" customHeight="1">
      <c r="F3" s="5" t="s">
        <v>1</v>
      </c>
    </row>
    <row r="4" spans="1:6" s="9" customFormat="1" ht="47.25" customHeight="1">
      <c r="A4" s="6" t="s">
        <v>2</v>
      </c>
      <c r="B4" s="7" t="s">
        <v>3</v>
      </c>
      <c r="C4" s="8" t="s">
        <v>4</v>
      </c>
      <c r="D4" s="8" t="s">
        <v>5</v>
      </c>
      <c r="E4" s="8" t="s">
        <v>6</v>
      </c>
      <c r="F4" s="8" t="s">
        <v>7</v>
      </c>
    </row>
    <row r="5" spans="1:6" s="1" customFormat="1" ht="21" customHeight="1">
      <c r="A5" s="10"/>
      <c r="B5" s="11" t="s">
        <v>8</v>
      </c>
      <c r="C5" s="12">
        <f>SUM(C6:C20)</f>
        <v>328000</v>
      </c>
      <c r="D5" s="12">
        <f t="shared" ref="D5:F5" si="0">SUM(D6:D20)</f>
        <v>0</v>
      </c>
      <c r="E5" s="12">
        <f t="shared" si="0"/>
        <v>22242</v>
      </c>
      <c r="F5" s="12">
        <f t="shared" si="0"/>
        <v>305758</v>
      </c>
    </row>
    <row r="6" spans="1:6" ht="21" customHeight="1">
      <c r="A6" s="13">
        <v>1</v>
      </c>
      <c r="B6" s="14" t="s">
        <v>9</v>
      </c>
      <c r="C6" s="15"/>
      <c r="D6" s="15"/>
      <c r="E6" s="15"/>
      <c r="F6" s="15">
        <f>C6+D6-E6</f>
        <v>0</v>
      </c>
    </row>
    <row r="7" spans="1:6" ht="21" customHeight="1">
      <c r="A7" s="13">
        <v>2</v>
      </c>
      <c r="B7" s="14" t="s">
        <v>10</v>
      </c>
      <c r="C7" s="15">
        <v>100</v>
      </c>
      <c r="D7" s="15"/>
      <c r="E7" s="15"/>
      <c r="F7" s="15">
        <f>C7+D7-E7</f>
        <v>100</v>
      </c>
    </row>
    <row r="8" spans="1:6" ht="30">
      <c r="A8" s="13">
        <v>3</v>
      </c>
      <c r="B8" s="14" t="s">
        <v>11</v>
      </c>
      <c r="C8" s="15">
        <v>0</v>
      </c>
      <c r="D8" s="15"/>
      <c r="E8" s="15"/>
      <c r="F8" s="15">
        <f t="shared" ref="F8:F20" si="1">C8+D8-E8</f>
        <v>0</v>
      </c>
    </row>
    <row r="9" spans="1:6" ht="21" customHeight="1">
      <c r="A9" s="13">
        <v>4</v>
      </c>
      <c r="B9" s="14" t="s">
        <v>12</v>
      </c>
      <c r="C9" s="15">
        <v>50000</v>
      </c>
      <c r="D9" s="15"/>
      <c r="E9" s="15">
        <v>3395</v>
      </c>
      <c r="F9" s="15">
        <f t="shared" si="1"/>
        <v>46605</v>
      </c>
    </row>
    <row r="10" spans="1:6" ht="21" customHeight="1">
      <c r="A10" s="13">
        <v>5</v>
      </c>
      <c r="B10" s="14" t="s">
        <v>13</v>
      </c>
      <c r="C10" s="15">
        <v>14000</v>
      </c>
      <c r="D10" s="15"/>
      <c r="E10" s="15">
        <v>136</v>
      </c>
      <c r="F10" s="15">
        <f t="shared" si="1"/>
        <v>13864</v>
      </c>
    </row>
    <row r="11" spans="1:6" ht="21" customHeight="1">
      <c r="A11" s="13">
        <v>6</v>
      </c>
      <c r="B11" s="14" t="s">
        <v>14</v>
      </c>
      <c r="C11" s="15"/>
      <c r="D11" s="15"/>
      <c r="E11" s="15"/>
      <c r="F11" s="15">
        <f t="shared" si="1"/>
        <v>0</v>
      </c>
    </row>
    <row r="12" spans="1:6" ht="21" customHeight="1">
      <c r="A12" s="13">
        <v>7</v>
      </c>
      <c r="B12" s="14" t="s">
        <v>15</v>
      </c>
      <c r="C12" s="15">
        <v>40000</v>
      </c>
      <c r="D12" s="15"/>
      <c r="E12" s="15">
        <v>260</v>
      </c>
      <c r="F12" s="15">
        <f t="shared" si="1"/>
        <v>39740</v>
      </c>
    </row>
    <row r="13" spans="1:6" ht="21" customHeight="1">
      <c r="A13" s="13">
        <v>8</v>
      </c>
      <c r="B13" s="14" t="s">
        <v>16</v>
      </c>
      <c r="C13" s="15">
        <v>5000</v>
      </c>
      <c r="D13" s="15"/>
      <c r="E13" s="15">
        <v>65</v>
      </c>
      <c r="F13" s="15">
        <f t="shared" si="1"/>
        <v>4935</v>
      </c>
    </row>
    <row r="14" spans="1:6" ht="21" customHeight="1">
      <c r="A14" s="13">
        <v>9</v>
      </c>
      <c r="B14" s="16" t="s">
        <v>17</v>
      </c>
      <c r="C14" s="15">
        <v>0</v>
      </c>
      <c r="D14" s="15"/>
      <c r="E14" s="15"/>
      <c r="F14" s="15">
        <f t="shared" si="1"/>
        <v>0</v>
      </c>
    </row>
    <row r="15" spans="1:6" ht="21" customHeight="1">
      <c r="A15" s="13">
        <v>10</v>
      </c>
      <c r="B15" s="14" t="s">
        <v>18</v>
      </c>
      <c r="C15" s="15">
        <v>1000</v>
      </c>
      <c r="D15" s="15"/>
      <c r="E15" s="15">
        <v>158</v>
      </c>
      <c r="F15" s="15">
        <f t="shared" si="1"/>
        <v>842</v>
      </c>
    </row>
    <row r="16" spans="1:6" ht="21" customHeight="1">
      <c r="A16" s="13">
        <v>11</v>
      </c>
      <c r="B16" s="14" t="s">
        <v>19</v>
      </c>
      <c r="C16" s="15">
        <v>4000</v>
      </c>
      <c r="D16" s="15"/>
      <c r="E16" s="15">
        <v>148</v>
      </c>
      <c r="F16" s="15">
        <f t="shared" si="1"/>
        <v>3852</v>
      </c>
    </row>
    <row r="17" spans="1:6" ht="21" customHeight="1">
      <c r="A17" s="13">
        <v>12</v>
      </c>
      <c r="B17" s="14" t="s">
        <v>20</v>
      </c>
      <c r="C17" s="15">
        <v>200000</v>
      </c>
      <c r="D17" s="15"/>
      <c r="E17" s="15">
        <v>18000</v>
      </c>
      <c r="F17" s="15">
        <f t="shared" si="1"/>
        <v>182000</v>
      </c>
    </row>
    <row r="18" spans="1:6" ht="21" customHeight="1">
      <c r="A18" s="13">
        <v>13</v>
      </c>
      <c r="B18" s="14" t="s">
        <v>21</v>
      </c>
      <c r="C18" s="15">
        <v>3400</v>
      </c>
      <c r="D18" s="15"/>
      <c r="E18" s="15"/>
      <c r="F18" s="15">
        <f t="shared" si="1"/>
        <v>3400</v>
      </c>
    </row>
    <row r="19" spans="1:6" ht="21" customHeight="1">
      <c r="A19" s="13">
        <v>14</v>
      </c>
      <c r="B19" s="16" t="s">
        <v>22</v>
      </c>
      <c r="C19" s="15">
        <v>10000</v>
      </c>
      <c r="D19" s="15"/>
      <c r="E19" s="15">
        <v>80</v>
      </c>
      <c r="F19" s="15">
        <f t="shared" si="1"/>
        <v>9920</v>
      </c>
    </row>
    <row r="20" spans="1:6" ht="21" customHeight="1">
      <c r="A20" s="13">
        <v>15</v>
      </c>
      <c r="B20" s="14" t="s">
        <v>23</v>
      </c>
      <c r="C20" s="15">
        <v>500</v>
      </c>
      <c r="D20" s="15"/>
      <c r="E20" s="15"/>
      <c r="F20" s="15">
        <f t="shared" si="1"/>
        <v>500</v>
      </c>
    </row>
    <row r="21" spans="1:6" ht="21" customHeight="1">
      <c r="A21" s="10"/>
      <c r="B21" s="11" t="s">
        <v>24</v>
      </c>
      <c r="C21" s="12">
        <f>SUM(C22:C36)</f>
        <v>1006000</v>
      </c>
      <c r="D21" s="12">
        <f t="shared" ref="D21:F21" si="2">SUM(D22:D36)</f>
        <v>149312</v>
      </c>
      <c r="E21" s="12">
        <f t="shared" si="2"/>
        <v>0</v>
      </c>
      <c r="F21" s="12">
        <f t="shared" si="2"/>
        <v>1155312</v>
      </c>
    </row>
    <row r="22" spans="1:6" ht="21" customHeight="1">
      <c r="A22" s="13">
        <v>1</v>
      </c>
      <c r="B22" s="14" t="s">
        <v>9</v>
      </c>
      <c r="C22" s="15">
        <v>1500</v>
      </c>
      <c r="D22" s="15">
        <v>1440</v>
      </c>
      <c r="E22" s="15"/>
      <c r="F22" s="15">
        <f>C22+D22-E22</f>
        <v>2940</v>
      </c>
    </row>
    <row r="23" spans="1:6" ht="21" customHeight="1">
      <c r="A23" s="13">
        <v>2</v>
      </c>
      <c r="B23" s="14" t="s">
        <v>10</v>
      </c>
      <c r="C23" s="15">
        <v>4500</v>
      </c>
      <c r="D23" s="15"/>
      <c r="E23" s="15"/>
      <c r="F23" s="15">
        <f>C23+D23-E23</f>
        <v>4500</v>
      </c>
    </row>
    <row r="24" spans="1:6" ht="30">
      <c r="A24" s="13">
        <v>3</v>
      </c>
      <c r="B24" s="14" t="s">
        <v>11</v>
      </c>
      <c r="C24" s="15">
        <v>0</v>
      </c>
      <c r="D24" s="15"/>
      <c r="E24" s="15"/>
      <c r="F24" s="15">
        <f t="shared" ref="F24:F36" si="3">C24+D24-E24</f>
        <v>0</v>
      </c>
    </row>
    <row r="25" spans="1:6" ht="21" customHeight="1">
      <c r="A25" s="13">
        <v>4</v>
      </c>
      <c r="B25" s="14" t="s">
        <v>12</v>
      </c>
      <c r="C25" s="15">
        <v>126000</v>
      </c>
      <c r="D25" s="15">
        <v>14805</v>
      </c>
      <c r="E25" s="15"/>
      <c r="F25" s="15">
        <f t="shared" si="3"/>
        <v>140805</v>
      </c>
    </row>
    <row r="26" spans="1:6" ht="21" customHeight="1">
      <c r="A26" s="13">
        <v>5</v>
      </c>
      <c r="B26" s="14" t="s">
        <v>13</v>
      </c>
      <c r="C26" s="15">
        <v>60000</v>
      </c>
      <c r="D26" s="15">
        <v>7911</v>
      </c>
      <c r="E26" s="15"/>
      <c r="F26" s="15">
        <f t="shared" si="3"/>
        <v>67911</v>
      </c>
    </row>
    <row r="27" spans="1:6" ht="21" customHeight="1">
      <c r="A27" s="13">
        <v>6</v>
      </c>
      <c r="B27" s="14" t="s">
        <v>14</v>
      </c>
      <c r="C27" s="15">
        <v>0</v>
      </c>
      <c r="D27" s="15">
        <v>0</v>
      </c>
      <c r="E27" s="15"/>
      <c r="F27" s="15">
        <f t="shared" si="3"/>
        <v>0</v>
      </c>
    </row>
    <row r="28" spans="1:6" ht="21" customHeight="1">
      <c r="A28" s="13">
        <v>7</v>
      </c>
      <c r="B28" s="14" t="s">
        <v>15</v>
      </c>
      <c r="C28" s="15">
        <v>95000</v>
      </c>
      <c r="D28" s="15">
        <v>18410</v>
      </c>
      <c r="E28" s="15"/>
      <c r="F28" s="15">
        <f t="shared" si="3"/>
        <v>113410</v>
      </c>
    </row>
    <row r="29" spans="1:6" ht="21" customHeight="1">
      <c r="A29" s="13">
        <v>8</v>
      </c>
      <c r="B29" s="14" t="s">
        <v>16</v>
      </c>
      <c r="C29" s="15">
        <v>8000</v>
      </c>
      <c r="D29" s="15">
        <v>1609</v>
      </c>
      <c r="E29" s="15"/>
      <c r="F29" s="15">
        <f t="shared" si="3"/>
        <v>9609</v>
      </c>
    </row>
    <row r="30" spans="1:6" ht="21" customHeight="1">
      <c r="A30" s="13">
        <v>9</v>
      </c>
      <c r="B30" s="16" t="s">
        <v>17</v>
      </c>
      <c r="C30" s="15">
        <v>0</v>
      </c>
      <c r="D30" s="15">
        <v>0</v>
      </c>
      <c r="E30" s="15"/>
      <c r="F30" s="15">
        <f t="shared" si="3"/>
        <v>0</v>
      </c>
    </row>
    <row r="31" spans="1:6" ht="21" customHeight="1">
      <c r="A31" s="13">
        <v>10</v>
      </c>
      <c r="B31" s="14" t="s">
        <v>18</v>
      </c>
      <c r="C31" s="15">
        <v>12500</v>
      </c>
      <c r="D31" s="15">
        <v>933</v>
      </c>
      <c r="E31" s="15"/>
      <c r="F31" s="15">
        <f t="shared" si="3"/>
        <v>13433</v>
      </c>
    </row>
    <row r="32" spans="1:6" ht="21" customHeight="1">
      <c r="A32" s="13">
        <v>11</v>
      </c>
      <c r="B32" s="14" t="s">
        <v>19</v>
      </c>
      <c r="C32" s="15">
        <v>32000</v>
      </c>
      <c r="D32" s="15">
        <v>1578</v>
      </c>
      <c r="E32" s="15"/>
      <c r="F32" s="15">
        <f t="shared" si="3"/>
        <v>33578</v>
      </c>
    </row>
    <row r="33" spans="1:6" ht="21" customHeight="1">
      <c r="A33" s="13">
        <v>12</v>
      </c>
      <c r="B33" s="14" t="s">
        <v>20</v>
      </c>
      <c r="C33" s="15">
        <v>650000</v>
      </c>
      <c r="D33" s="15">
        <v>97750</v>
      </c>
      <c r="E33" s="15"/>
      <c r="F33" s="15">
        <f t="shared" si="3"/>
        <v>747750</v>
      </c>
    </row>
    <row r="34" spans="1:6" ht="21" customHeight="1">
      <c r="A34" s="13">
        <v>13</v>
      </c>
      <c r="B34" s="14" t="s">
        <v>21</v>
      </c>
      <c r="C34" s="15">
        <v>0</v>
      </c>
      <c r="D34" s="15">
        <v>0</v>
      </c>
      <c r="E34" s="15"/>
      <c r="F34" s="15">
        <f t="shared" si="3"/>
        <v>0</v>
      </c>
    </row>
    <row r="35" spans="1:6" ht="21" customHeight="1">
      <c r="A35" s="13">
        <v>14</v>
      </c>
      <c r="B35" s="16" t="s">
        <v>22</v>
      </c>
      <c r="C35" s="15">
        <v>16000</v>
      </c>
      <c r="D35" s="15">
        <v>4774</v>
      </c>
      <c r="E35" s="15"/>
      <c r="F35" s="15">
        <f t="shared" si="3"/>
        <v>20774</v>
      </c>
    </row>
    <row r="36" spans="1:6" ht="21" customHeight="1">
      <c r="A36" s="13">
        <v>15</v>
      </c>
      <c r="B36" s="14" t="s">
        <v>23</v>
      </c>
      <c r="C36" s="15">
        <v>500</v>
      </c>
      <c r="D36" s="15">
        <v>102</v>
      </c>
      <c r="E36" s="15"/>
      <c r="F36" s="15">
        <f t="shared" si="3"/>
        <v>602</v>
      </c>
    </row>
    <row r="37" spans="1:6" ht="21" customHeight="1">
      <c r="A37" s="10"/>
      <c r="B37" s="11" t="s">
        <v>25</v>
      </c>
      <c r="C37" s="12">
        <f>SUM(C38:C52)</f>
        <v>300500</v>
      </c>
      <c r="D37" s="12">
        <f t="shared" ref="D37:F37" si="4">SUM(D38:D52)</f>
        <v>80010</v>
      </c>
      <c r="E37" s="12">
        <f t="shared" si="4"/>
        <v>118010</v>
      </c>
      <c r="F37" s="12">
        <f t="shared" si="4"/>
        <v>262500</v>
      </c>
    </row>
    <row r="38" spans="1:6" ht="21" customHeight="1">
      <c r="A38" s="13">
        <v>1</v>
      </c>
      <c r="B38" s="14" t="s">
        <v>9</v>
      </c>
      <c r="C38" s="15">
        <v>2000</v>
      </c>
      <c r="D38" s="15">
        <v>60</v>
      </c>
      <c r="E38" s="15">
        <v>1440</v>
      </c>
      <c r="F38" s="17">
        <f>C38+D38-E38</f>
        <v>620</v>
      </c>
    </row>
    <row r="39" spans="1:6" ht="21" customHeight="1">
      <c r="A39" s="13">
        <v>2</v>
      </c>
      <c r="B39" s="14" t="s">
        <v>10</v>
      </c>
      <c r="C39" s="15">
        <v>0</v>
      </c>
      <c r="D39" s="15"/>
      <c r="E39" s="15"/>
      <c r="F39" s="15">
        <f>C39+D39-E39</f>
        <v>0</v>
      </c>
    </row>
    <row r="40" spans="1:6" ht="30">
      <c r="A40" s="13">
        <v>3</v>
      </c>
      <c r="B40" s="14" t="s">
        <v>11</v>
      </c>
      <c r="C40" s="15">
        <v>0</v>
      </c>
      <c r="D40" s="15"/>
      <c r="E40" s="15"/>
      <c r="F40" s="15">
        <f t="shared" ref="F40:F52" si="5">C40+D40-E40</f>
        <v>0</v>
      </c>
    </row>
    <row r="41" spans="1:6" ht="21" customHeight="1">
      <c r="A41" s="13">
        <v>4</v>
      </c>
      <c r="B41" s="14" t="s">
        <v>12</v>
      </c>
      <c r="C41" s="15">
        <v>33500</v>
      </c>
      <c r="D41" s="15">
        <v>12010</v>
      </c>
      <c r="E41" s="15">
        <v>10420</v>
      </c>
      <c r="F41" s="15">
        <f>C41+D41-E41</f>
        <v>35090</v>
      </c>
    </row>
    <row r="42" spans="1:6" ht="21" customHeight="1">
      <c r="A42" s="13">
        <v>5</v>
      </c>
      <c r="B42" s="14" t="s">
        <v>13</v>
      </c>
      <c r="C42" s="15">
        <v>14000</v>
      </c>
      <c r="D42" s="15">
        <v>7020</v>
      </c>
      <c r="E42" s="15">
        <v>6795</v>
      </c>
      <c r="F42" s="15">
        <f t="shared" si="5"/>
        <v>14225</v>
      </c>
    </row>
    <row r="43" spans="1:6" ht="21" customHeight="1">
      <c r="A43" s="13">
        <v>6</v>
      </c>
      <c r="B43" s="14" t="s">
        <v>14</v>
      </c>
      <c r="C43" s="15">
        <v>0</v>
      </c>
      <c r="D43" s="15">
        <v>0</v>
      </c>
      <c r="E43" s="15">
        <v>0</v>
      </c>
      <c r="F43" s="15">
        <f t="shared" si="5"/>
        <v>0</v>
      </c>
    </row>
    <row r="44" spans="1:6" ht="21" customHeight="1">
      <c r="A44" s="13">
        <v>7</v>
      </c>
      <c r="B44" s="14" t="s">
        <v>15</v>
      </c>
      <c r="C44" s="15">
        <v>35000</v>
      </c>
      <c r="D44" s="15">
        <v>11800</v>
      </c>
      <c r="E44" s="15">
        <v>16450</v>
      </c>
      <c r="F44" s="15">
        <f t="shared" si="5"/>
        <v>30350</v>
      </c>
    </row>
    <row r="45" spans="1:6" ht="21" customHeight="1">
      <c r="A45" s="13">
        <v>8</v>
      </c>
      <c r="B45" s="14" t="s">
        <v>16</v>
      </c>
      <c r="C45" s="15">
        <v>3000</v>
      </c>
      <c r="D45" s="15">
        <v>1615</v>
      </c>
      <c r="E45" s="15">
        <v>1359</v>
      </c>
      <c r="F45" s="15">
        <f t="shared" si="5"/>
        <v>3256</v>
      </c>
    </row>
    <row r="46" spans="1:6" ht="21" customHeight="1">
      <c r="A46" s="13">
        <v>9</v>
      </c>
      <c r="B46" s="16" t="s">
        <v>17</v>
      </c>
      <c r="C46" s="15">
        <v>0</v>
      </c>
      <c r="D46" s="15">
        <v>0</v>
      </c>
      <c r="E46" s="15">
        <v>0</v>
      </c>
      <c r="F46" s="15">
        <f t="shared" si="5"/>
        <v>0</v>
      </c>
    </row>
    <row r="47" spans="1:6" ht="21" customHeight="1">
      <c r="A47" s="13">
        <v>10</v>
      </c>
      <c r="B47" s="14" t="s">
        <v>18</v>
      </c>
      <c r="C47" s="15">
        <v>1200</v>
      </c>
      <c r="D47" s="15">
        <v>95</v>
      </c>
      <c r="E47" s="15">
        <v>770</v>
      </c>
      <c r="F47" s="15">
        <f t="shared" si="5"/>
        <v>525</v>
      </c>
    </row>
    <row r="48" spans="1:6" ht="21" customHeight="1">
      <c r="A48" s="13">
        <v>11</v>
      </c>
      <c r="B48" s="14" t="s">
        <v>19</v>
      </c>
      <c r="C48" s="15">
        <v>2500</v>
      </c>
      <c r="D48" s="15">
        <v>1100</v>
      </c>
      <c r="E48" s="15">
        <v>1330</v>
      </c>
      <c r="F48" s="15">
        <f t="shared" si="5"/>
        <v>2270</v>
      </c>
    </row>
    <row r="49" spans="1:6" ht="21" customHeight="1">
      <c r="A49" s="13">
        <v>12</v>
      </c>
      <c r="B49" s="14" t="s">
        <v>20</v>
      </c>
      <c r="C49" s="15">
        <v>200000</v>
      </c>
      <c r="D49" s="15">
        <v>45000</v>
      </c>
      <c r="E49" s="15">
        <v>74750</v>
      </c>
      <c r="F49" s="15">
        <f t="shared" si="5"/>
        <v>170250</v>
      </c>
    </row>
    <row r="50" spans="1:6" ht="21" customHeight="1">
      <c r="A50" s="13">
        <v>13</v>
      </c>
      <c r="B50" s="14" t="s">
        <v>21</v>
      </c>
      <c r="C50" s="15">
        <v>100</v>
      </c>
      <c r="D50" s="15">
        <v>410</v>
      </c>
      <c r="E50" s="15">
        <v>0</v>
      </c>
      <c r="F50" s="15">
        <f t="shared" si="5"/>
        <v>510</v>
      </c>
    </row>
    <row r="51" spans="1:6" ht="21" customHeight="1">
      <c r="A51" s="13">
        <v>14</v>
      </c>
      <c r="B51" s="16" t="s">
        <v>22</v>
      </c>
      <c r="C51" s="15">
        <v>9000</v>
      </c>
      <c r="D51" s="15">
        <v>900</v>
      </c>
      <c r="E51" s="15">
        <v>4594</v>
      </c>
      <c r="F51" s="15">
        <f t="shared" si="5"/>
        <v>5306</v>
      </c>
    </row>
    <row r="52" spans="1:6" ht="21" customHeight="1">
      <c r="A52" s="13">
        <v>15</v>
      </c>
      <c r="B52" s="14" t="s">
        <v>23</v>
      </c>
      <c r="C52" s="15">
        <v>200</v>
      </c>
      <c r="D52" s="15">
        <v>0</v>
      </c>
      <c r="E52" s="15">
        <v>102</v>
      </c>
      <c r="F52" s="15">
        <f t="shared" si="5"/>
        <v>98</v>
      </c>
    </row>
    <row r="53" spans="1:6" ht="21" customHeight="1">
      <c r="A53" s="10"/>
      <c r="B53" s="11" t="s">
        <v>26</v>
      </c>
      <c r="C53" s="12">
        <f>SUM(C54:C68)</f>
        <v>89070</v>
      </c>
      <c r="D53" s="12">
        <f t="shared" ref="D53:F53" si="6">SUM(D54:D68)</f>
        <v>0</v>
      </c>
      <c r="E53" s="12">
        <f t="shared" si="6"/>
        <v>89070</v>
      </c>
      <c r="F53" s="12">
        <f t="shared" si="6"/>
        <v>0</v>
      </c>
    </row>
    <row r="54" spans="1:6" ht="21" customHeight="1">
      <c r="A54" s="13">
        <v>1</v>
      </c>
      <c r="B54" s="14" t="s">
        <v>9</v>
      </c>
      <c r="C54" s="15">
        <v>0</v>
      </c>
      <c r="D54" s="15"/>
      <c r="E54" s="15">
        <v>0</v>
      </c>
      <c r="F54" s="15">
        <f>C54+D54-E54</f>
        <v>0</v>
      </c>
    </row>
    <row r="55" spans="1:6" ht="21" customHeight="1">
      <c r="A55" s="13">
        <v>2</v>
      </c>
      <c r="B55" s="14" t="s">
        <v>10</v>
      </c>
      <c r="C55" s="15">
        <v>60</v>
      </c>
      <c r="D55" s="15"/>
      <c r="E55" s="15">
        <v>60</v>
      </c>
      <c r="F55" s="15">
        <f>C55+D55-E55</f>
        <v>0</v>
      </c>
    </row>
    <row r="56" spans="1:6" ht="30">
      <c r="A56" s="13">
        <v>3</v>
      </c>
      <c r="B56" s="14" t="s">
        <v>11</v>
      </c>
      <c r="C56" s="15">
        <v>0</v>
      </c>
      <c r="D56" s="15"/>
      <c r="E56" s="15">
        <v>0</v>
      </c>
      <c r="F56" s="15">
        <f t="shared" ref="F56:F68" si="7">C56+D56-E56</f>
        <v>0</v>
      </c>
    </row>
    <row r="57" spans="1:6" ht="21" customHeight="1">
      <c r="A57" s="13">
        <v>4</v>
      </c>
      <c r="B57" s="14" t="s">
        <v>12</v>
      </c>
      <c r="C57" s="15">
        <v>13000</v>
      </c>
      <c r="D57" s="15"/>
      <c r="E57" s="15">
        <v>13000</v>
      </c>
      <c r="F57" s="15">
        <f t="shared" si="7"/>
        <v>0</v>
      </c>
    </row>
    <row r="58" spans="1:6" ht="21" customHeight="1">
      <c r="A58" s="13">
        <v>5</v>
      </c>
      <c r="B58" s="14" t="s">
        <v>13</v>
      </c>
      <c r="C58" s="15">
        <v>8000</v>
      </c>
      <c r="D58" s="15"/>
      <c r="E58" s="15">
        <v>8000</v>
      </c>
      <c r="F58" s="15">
        <f t="shared" si="7"/>
        <v>0</v>
      </c>
    </row>
    <row r="59" spans="1:6" ht="21" customHeight="1">
      <c r="A59" s="13">
        <v>6</v>
      </c>
      <c r="B59" s="14" t="s">
        <v>14</v>
      </c>
      <c r="C59" s="15">
        <v>0</v>
      </c>
      <c r="D59" s="15"/>
      <c r="E59" s="15">
        <v>0</v>
      </c>
      <c r="F59" s="15">
        <f t="shared" si="7"/>
        <v>0</v>
      </c>
    </row>
    <row r="60" spans="1:6" ht="21" customHeight="1">
      <c r="A60" s="13">
        <v>7</v>
      </c>
      <c r="B60" s="14" t="s">
        <v>15</v>
      </c>
      <c r="C60" s="15">
        <v>13500</v>
      </c>
      <c r="D60" s="15"/>
      <c r="E60" s="15">
        <v>13500</v>
      </c>
      <c r="F60" s="15">
        <f t="shared" si="7"/>
        <v>0</v>
      </c>
    </row>
    <row r="61" spans="1:6" ht="21" customHeight="1">
      <c r="A61" s="13">
        <v>8</v>
      </c>
      <c r="B61" s="14" t="s">
        <v>16</v>
      </c>
      <c r="C61" s="15">
        <v>1800</v>
      </c>
      <c r="D61" s="15"/>
      <c r="E61" s="15">
        <v>1800</v>
      </c>
      <c r="F61" s="15">
        <f t="shared" si="7"/>
        <v>0</v>
      </c>
    </row>
    <row r="62" spans="1:6" ht="21" customHeight="1">
      <c r="A62" s="13">
        <v>9</v>
      </c>
      <c r="B62" s="16" t="s">
        <v>17</v>
      </c>
      <c r="C62" s="15">
        <v>0</v>
      </c>
      <c r="D62" s="15"/>
      <c r="E62" s="15">
        <v>0</v>
      </c>
      <c r="F62" s="15">
        <f t="shared" si="7"/>
        <v>0</v>
      </c>
    </row>
    <row r="63" spans="1:6" ht="21" customHeight="1">
      <c r="A63" s="13">
        <v>10</v>
      </c>
      <c r="B63" s="14" t="s">
        <v>18</v>
      </c>
      <c r="C63" s="15">
        <v>100</v>
      </c>
      <c r="D63" s="15"/>
      <c r="E63" s="15">
        <v>100</v>
      </c>
      <c r="F63" s="15">
        <f t="shared" si="7"/>
        <v>0</v>
      </c>
    </row>
    <row r="64" spans="1:6" ht="21" customHeight="1">
      <c r="A64" s="13">
        <v>11</v>
      </c>
      <c r="B64" s="14" t="s">
        <v>19</v>
      </c>
      <c r="C64" s="15">
        <v>1200</v>
      </c>
      <c r="D64" s="15"/>
      <c r="E64" s="15">
        <v>1200</v>
      </c>
      <c r="F64" s="15">
        <f t="shared" si="7"/>
        <v>0</v>
      </c>
    </row>
    <row r="65" spans="1:6" ht="21" customHeight="1">
      <c r="A65" s="13">
        <v>12</v>
      </c>
      <c r="B65" s="14" t="s">
        <v>20</v>
      </c>
      <c r="C65" s="15">
        <v>50000</v>
      </c>
      <c r="D65" s="15"/>
      <c r="E65" s="15">
        <v>50000</v>
      </c>
      <c r="F65" s="15">
        <f t="shared" si="7"/>
        <v>0</v>
      </c>
    </row>
    <row r="66" spans="1:6" ht="21" customHeight="1">
      <c r="A66" s="13">
        <v>13</v>
      </c>
      <c r="B66" s="14" t="s">
        <v>21</v>
      </c>
      <c r="C66" s="15">
        <v>410</v>
      </c>
      <c r="D66" s="15"/>
      <c r="E66" s="15">
        <v>410</v>
      </c>
      <c r="F66" s="15">
        <f t="shared" si="7"/>
        <v>0</v>
      </c>
    </row>
    <row r="67" spans="1:6" ht="21" customHeight="1">
      <c r="A67" s="13">
        <v>14</v>
      </c>
      <c r="B67" s="16" t="s">
        <v>22</v>
      </c>
      <c r="C67" s="15">
        <v>1000</v>
      </c>
      <c r="D67" s="15"/>
      <c r="E67" s="15">
        <v>1000</v>
      </c>
      <c r="F67" s="15">
        <f t="shared" si="7"/>
        <v>0</v>
      </c>
    </row>
    <row r="68" spans="1:6" ht="21" customHeight="1">
      <c r="A68" s="13">
        <v>15</v>
      </c>
      <c r="B68" s="14" t="s">
        <v>23</v>
      </c>
      <c r="C68" s="15">
        <v>0</v>
      </c>
      <c r="D68" s="15"/>
      <c r="E68" s="15">
        <v>0</v>
      </c>
      <c r="F68" s="15">
        <f t="shared" si="7"/>
        <v>0</v>
      </c>
    </row>
    <row r="70" spans="1:6">
      <c r="F70" s="18" t="s">
        <v>344</v>
      </c>
    </row>
  </sheetData>
  <mergeCells count="2">
    <mergeCell ref="A1:F1"/>
    <mergeCell ref="A2:F2"/>
  </mergeCells>
  <pageMargins left="0.66" right="0.54" top="0.75" bottom="0.75" header="0.3" footer="0.3"/>
  <pageSetup paperSize="9" scale="79" orientation="portrait" verticalDpi="0"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R151"/>
  <sheetViews>
    <sheetView zoomScaleNormal="100" workbookViewId="0">
      <pane xSplit="2" ySplit="5" topLeftCell="C39" activePane="bottomRight" state="frozen"/>
      <selection activeCell="G53" sqref="G53"/>
      <selection pane="topRight" activeCell="G53" sqref="G53"/>
      <selection pane="bottomLeft" activeCell="G53" sqref="G53"/>
      <selection pane="bottomRight" activeCell="D67" sqref="D67"/>
    </sheetView>
  </sheetViews>
  <sheetFormatPr defaultColWidth="9.140625" defaultRowHeight="11.25"/>
  <cols>
    <col min="1" max="1" width="5.7109375" style="60" customWidth="1"/>
    <col min="2" max="2" width="28.28515625" style="60" customWidth="1"/>
    <col min="3" max="11" width="10" style="60" customWidth="1"/>
    <col min="12" max="12" width="9" style="60" bestFit="1" customWidth="1"/>
    <col min="13" max="13" width="9.28515625" style="60" bestFit="1" customWidth="1"/>
    <col min="14" max="18" width="10" style="60" customWidth="1"/>
    <col min="19" max="16384" width="9.140625" style="60"/>
  </cols>
  <sheetData>
    <row r="1" spans="1:18" s="45" customFormat="1" ht="39.75" customHeight="1">
      <c r="A1" s="44"/>
      <c r="C1" s="158" t="s">
        <v>27</v>
      </c>
      <c r="D1" s="159"/>
      <c r="E1" s="159"/>
      <c r="F1" s="159"/>
      <c r="G1" s="159"/>
      <c r="H1" s="159"/>
      <c r="I1" s="159"/>
      <c r="J1" s="159"/>
      <c r="K1" s="159"/>
      <c r="L1" s="159"/>
      <c r="M1" s="159"/>
      <c r="N1" s="159"/>
      <c r="O1" s="159"/>
      <c r="P1" s="159"/>
      <c r="Q1" s="48"/>
      <c r="R1" s="48"/>
    </row>
    <row r="2" spans="1:18" s="45" customFormat="1" ht="15.75">
      <c r="A2" s="160" t="str">
        <f>+'PL01.Thu NSNN'!A2:F2</f>
        <v>(Kèm theo Tờ trình số           /TTr-UBND ngày          /01/2025 của UBND tỉnh)</v>
      </c>
      <c r="B2" s="160"/>
      <c r="C2" s="160"/>
      <c r="D2" s="160"/>
      <c r="E2" s="160"/>
      <c r="F2" s="160"/>
      <c r="G2" s="160"/>
      <c r="H2" s="160"/>
      <c r="I2" s="160"/>
      <c r="J2" s="160"/>
      <c r="K2" s="160"/>
      <c r="L2" s="160"/>
      <c r="M2" s="160"/>
      <c r="N2" s="160"/>
      <c r="O2" s="160"/>
      <c r="P2" s="160"/>
      <c r="Q2" s="160"/>
      <c r="R2" s="160"/>
    </row>
    <row r="3" spans="1:18" s="45" customFormat="1" ht="19.5" customHeight="1">
      <c r="C3" s="47"/>
      <c r="D3" s="47"/>
      <c r="E3" s="47"/>
      <c r="F3" s="47"/>
      <c r="G3" s="47"/>
      <c r="H3" s="47"/>
      <c r="I3" s="47"/>
      <c r="J3" s="47"/>
      <c r="K3" s="47"/>
      <c r="L3" s="47"/>
      <c r="M3" s="47"/>
      <c r="N3" s="47"/>
      <c r="O3" s="49"/>
      <c r="Q3" s="49"/>
      <c r="R3" s="50" t="s">
        <v>28</v>
      </c>
    </row>
    <row r="4" spans="1:18" s="52" customFormat="1" ht="24" customHeight="1">
      <c r="A4" s="161" t="s">
        <v>2</v>
      </c>
      <c r="B4" s="162" t="s">
        <v>29</v>
      </c>
      <c r="C4" s="163" t="s">
        <v>4</v>
      </c>
      <c r="D4" s="164"/>
      <c r="E4" s="164"/>
      <c r="F4" s="165"/>
      <c r="G4" s="163" t="s">
        <v>5</v>
      </c>
      <c r="H4" s="164"/>
      <c r="I4" s="164"/>
      <c r="J4" s="165"/>
      <c r="K4" s="163" t="s">
        <v>6</v>
      </c>
      <c r="L4" s="164"/>
      <c r="M4" s="164"/>
      <c r="N4" s="165"/>
      <c r="O4" s="162" t="s">
        <v>7</v>
      </c>
      <c r="P4" s="162"/>
      <c r="Q4" s="162"/>
      <c r="R4" s="162"/>
    </row>
    <row r="5" spans="1:18" s="52" customFormat="1" ht="44.25" customHeight="1">
      <c r="A5" s="161"/>
      <c r="B5" s="162"/>
      <c r="C5" s="8" t="s">
        <v>30</v>
      </c>
      <c r="D5" s="8" t="s">
        <v>31</v>
      </c>
      <c r="E5" s="8" t="s">
        <v>32</v>
      </c>
      <c r="F5" s="8" t="s">
        <v>33</v>
      </c>
      <c r="G5" s="8" t="s">
        <v>30</v>
      </c>
      <c r="H5" s="8" t="s">
        <v>31</v>
      </c>
      <c r="I5" s="8" t="s">
        <v>34</v>
      </c>
      <c r="J5" s="8" t="s">
        <v>33</v>
      </c>
      <c r="K5" s="8" t="s">
        <v>30</v>
      </c>
      <c r="L5" s="8" t="s">
        <v>31</v>
      </c>
      <c r="M5" s="8" t="s">
        <v>34</v>
      </c>
      <c r="N5" s="8" t="s">
        <v>33</v>
      </c>
      <c r="O5" s="8" t="s">
        <v>30</v>
      </c>
      <c r="P5" s="8" t="s">
        <v>31</v>
      </c>
      <c r="Q5" s="8" t="s">
        <v>34</v>
      </c>
      <c r="R5" s="8" t="s">
        <v>33</v>
      </c>
    </row>
    <row r="6" spans="1:18" s="52" customFormat="1" ht="21" customHeight="1">
      <c r="A6" s="51"/>
      <c r="B6" s="8" t="s">
        <v>35</v>
      </c>
      <c r="C6" s="53">
        <f t="shared" ref="C6:R6" si="0">+C9+C22</f>
        <v>22324783.372500002</v>
      </c>
      <c r="D6" s="53">
        <f t="shared" si="0"/>
        <v>4906534</v>
      </c>
      <c r="E6" s="53">
        <f t="shared" si="0"/>
        <v>17008117.372499999</v>
      </c>
      <c r="F6" s="53">
        <f t="shared" si="0"/>
        <v>410132</v>
      </c>
      <c r="G6" s="53">
        <f t="shared" si="0"/>
        <v>1173566</v>
      </c>
      <c r="H6" s="53">
        <f t="shared" si="0"/>
        <v>106664</v>
      </c>
      <c r="I6" s="53">
        <f t="shared" si="0"/>
        <v>1053878</v>
      </c>
      <c r="J6" s="53">
        <f t="shared" si="0"/>
        <v>13024</v>
      </c>
      <c r="K6" s="53">
        <f t="shared" si="0"/>
        <v>1173566</v>
      </c>
      <c r="L6" s="53">
        <f t="shared" si="0"/>
        <v>106664</v>
      </c>
      <c r="M6" s="53">
        <f t="shared" si="0"/>
        <v>1053878</v>
      </c>
      <c r="N6" s="53">
        <f t="shared" si="0"/>
        <v>13024</v>
      </c>
      <c r="O6" s="53">
        <f t="shared" si="0"/>
        <v>22324783.372499999</v>
      </c>
      <c r="P6" s="53">
        <f t="shared" si="0"/>
        <v>4906534</v>
      </c>
      <c r="Q6" s="53">
        <f t="shared" si="0"/>
        <v>17008117.372499999</v>
      </c>
      <c r="R6" s="53">
        <f t="shared" si="0"/>
        <v>410132</v>
      </c>
    </row>
    <row r="7" spans="1:18" s="52" customFormat="1" ht="21" customHeight="1">
      <c r="A7" s="51" t="s">
        <v>36</v>
      </c>
      <c r="B7" s="8" t="s">
        <v>37</v>
      </c>
      <c r="C7" s="53">
        <f t="shared" ref="C7:R7" si="1">+C9+C21</f>
        <v>19678444.372500002</v>
      </c>
      <c r="D7" s="53">
        <f t="shared" si="1"/>
        <v>3272434</v>
      </c>
      <c r="E7" s="53">
        <f t="shared" si="1"/>
        <v>16187123.372499999</v>
      </c>
      <c r="F7" s="53">
        <f t="shared" si="1"/>
        <v>218887</v>
      </c>
      <c r="G7" s="53">
        <f t="shared" si="1"/>
        <v>21419</v>
      </c>
      <c r="H7" s="53">
        <f t="shared" si="1"/>
        <v>0</v>
      </c>
      <c r="I7" s="53">
        <f t="shared" si="1"/>
        <v>21419</v>
      </c>
      <c r="J7" s="53">
        <f t="shared" si="1"/>
        <v>0</v>
      </c>
      <c r="K7" s="53">
        <f t="shared" si="1"/>
        <v>21419</v>
      </c>
      <c r="L7" s="53">
        <f t="shared" si="1"/>
        <v>0</v>
      </c>
      <c r="M7" s="53">
        <f t="shared" si="1"/>
        <v>21419</v>
      </c>
      <c r="N7" s="53">
        <f t="shared" si="1"/>
        <v>0</v>
      </c>
      <c r="O7" s="53">
        <f t="shared" si="1"/>
        <v>19678444.372499999</v>
      </c>
      <c r="P7" s="53">
        <f t="shared" si="1"/>
        <v>3272434</v>
      </c>
      <c r="Q7" s="53">
        <f t="shared" si="1"/>
        <v>16187123.372499999</v>
      </c>
      <c r="R7" s="53">
        <f t="shared" si="1"/>
        <v>218887</v>
      </c>
    </row>
    <row r="8" spans="1:18" s="52" customFormat="1" ht="21" customHeight="1">
      <c r="A8" s="51"/>
      <c r="B8" s="54" t="s">
        <v>38</v>
      </c>
      <c r="C8" s="53"/>
      <c r="D8" s="53"/>
      <c r="E8" s="53"/>
      <c r="F8" s="53"/>
      <c r="G8" s="53"/>
      <c r="H8" s="53"/>
      <c r="I8" s="53"/>
      <c r="J8" s="53"/>
      <c r="K8" s="53"/>
      <c r="L8" s="53"/>
      <c r="M8" s="53"/>
      <c r="N8" s="53"/>
      <c r="O8" s="53"/>
      <c r="P8" s="53"/>
      <c r="Q8" s="53"/>
      <c r="R8" s="53"/>
    </row>
    <row r="9" spans="1:18" s="52" customFormat="1" ht="25.5">
      <c r="A9" s="51" t="s">
        <v>39</v>
      </c>
      <c r="B9" s="54" t="s">
        <v>40</v>
      </c>
      <c r="C9" s="53">
        <v>9634035.3725000005</v>
      </c>
      <c r="D9" s="53">
        <v>3272434</v>
      </c>
      <c r="E9" s="53">
        <v>6142714.3724999987</v>
      </c>
      <c r="F9" s="53">
        <v>218887</v>
      </c>
      <c r="G9" s="53">
        <f>SUM(H9:J9)</f>
        <v>18419</v>
      </c>
      <c r="H9" s="53"/>
      <c r="I9" s="53">
        <v>18419</v>
      </c>
      <c r="J9" s="53"/>
      <c r="K9" s="53">
        <f>SUM(L9:N9)</f>
        <v>3000</v>
      </c>
      <c r="L9" s="53"/>
      <c r="M9" s="53">
        <f>+M11+M12+M13</f>
        <v>3000</v>
      </c>
      <c r="N9" s="53"/>
      <c r="O9" s="53">
        <f>SUM(P9:R9)</f>
        <v>9649454.3724999987</v>
      </c>
      <c r="P9" s="53">
        <f>+D9+H9-L9</f>
        <v>3272434</v>
      </c>
      <c r="Q9" s="53">
        <f>+E9+I9-M9</f>
        <v>6158133.3724999987</v>
      </c>
      <c r="R9" s="53">
        <f t="shared" ref="R9" si="2">+F9+J9-N9</f>
        <v>218887</v>
      </c>
    </row>
    <row r="10" spans="1:18" s="58" customFormat="1" ht="21" customHeight="1">
      <c r="A10" s="55"/>
      <c r="B10" s="56" t="s">
        <v>38</v>
      </c>
      <c r="C10" s="57"/>
      <c r="D10" s="57"/>
      <c r="E10" s="57"/>
      <c r="F10" s="57"/>
      <c r="G10" s="57"/>
      <c r="H10" s="57"/>
      <c r="I10" s="57"/>
      <c r="J10" s="57"/>
      <c r="K10" s="57"/>
      <c r="L10" s="57"/>
      <c r="M10" s="57"/>
      <c r="N10" s="57"/>
      <c r="O10" s="57"/>
      <c r="P10" s="57"/>
      <c r="Q10" s="57"/>
      <c r="R10" s="57"/>
    </row>
    <row r="11" spans="1:18" s="58" customFormat="1" ht="76.5">
      <c r="A11" s="55" t="s">
        <v>41</v>
      </c>
      <c r="B11" s="56" t="s">
        <v>42</v>
      </c>
      <c r="C11" s="57">
        <f>SUM(D11:F11)</f>
        <v>1304429</v>
      </c>
      <c r="D11" s="57"/>
      <c r="E11" s="57">
        <v>1304429</v>
      </c>
      <c r="F11" s="57"/>
      <c r="G11" s="57">
        <f>SUM(H11:J11)</f>
        <v>650</v>
      </c>
      <c r="H11" s="57"/>
      <c r="I11" s="57">
        <v>650</v>
      </c>
      <c r="J11" s="57"/>
      <c r="K11" s="57">
        <f>SUM(L11:N11)</f>
        <v>3000</v>
      </c>
      <c r="L11" s="57"/>
      <c r="M11" s="57">
        <v>3000</v>
      </c>
      <c r="N11" s="57"/>
      <c r="O11" s="57">
        <f>SUM(P11:R11)</f>
        <v>1302079</v>
      </c>
      <c r="P11" s="57"/>
      <c r="Q11" s="57">
        <f>+E11+I11-M11</f>
        <v>1302079</v>
      </c>
      <c r="R11" s="57"/>
    </row>
    <row r="12" spans="1:18" s="58" customFormat="1" ht="28.5" customHeight="1">
      <c r="A12" s="55" t="s">
        <v>41</v>
      </c>
      <c r="B12" s="56" t="s">
        <v>55</v>
      </c>
      <c r="C12" s="57">
        <f t="shared" ref="C12:C20" si="3">SUM(D12:F12)</f>
        <v>822684</v>
      </c>
      <c r="D12" s="57"/>
      <c r="E12" s="57">
        <v>822684</v>
      </c>
      <c r="F12" s="57"/>
      <c r="G12" s="57">
        <f t="shared" ref="G12:G13" si="4">SUM(H12:J12)</f>
        <v>0</v>
      </c>
      <c r="H12" s="57"/>
      <c r="I12" s="57">
        <v>0</v>
      </c>
      <c r="J12" s="57"/>
      <c r="K12" s="57">
        <f t="shared" ref="K12:K13" si="5">SUM(L12:N12)</f>
        <v>0</v>
      </c>
      <c r="L12" s="57"/>
      <c r="M12" s="57"/>
      <c r="N12" s="57"/>
      <c r="O12" s="57">
        <f t="shared" ref="O12:O13" si="6">SUM(P12:R12)</f>
        <v>822684</v>
      </c>
      <c r="P12" s="57"/>
      <c r="Q12" s="57">
        <f t="shared" ref="Q12:R22" si="7">+E12+I12-M12</f>
        <v>822684</v>
      </c>
      <c r="R12" s="57"/>
    </row>
    <row r="13" spans="1:18" s="58" customFormat="1" ht="25.5">
      <c r="A13" s="55" t="s">
        <v>41</v>
      </c>
      <c r="B13" s="56" t="s">
        <v>56</v>
      </c>
      <c r="C13" s="57">
        <f t="shared" si="3"/>
        <v>902771.37250000006</v>
      </c>
      <c r="D13" s="57"/>
      <c r="E13" s="57">
        <v>902771.37250000006</v>
      </c>
      <c r="F13" s="57"/>
      <c r="G13" s="57">
        <f t="shared" si="4"/>
        <v>8500</v>
      </c>
      <c r="H13" s="57"/>
      <c r="I13" s="57">
        <v>8500</v>
      </c>
      <c r="J13" s="57"/>
      <c r="K13" s="57">
        <f t="shared" si="5"/>
        <v>0</v>
      </c>
      <c r="L13" s="57"/>
      <c r="M13" s="57"/>
      <c r="N13" s="57"/>
      <c r="O13" s="57">
        <f t="shared" si="6"/>
        <v>911271.37250000006</v>
      </c>
      <c r="P13" s="57"/>
      <c r="Q13" s="57">
        <f t="shared" si="7"/>
        <v>911271.37250000006</v>
      </c>
      <c r="R13" s="57"/>
    </row>
    <row r="14" spans="1:18" s="58" customFormat="1" ht="26.25" customHeight="1">
      <c r="A14" s="55" t="s">
        <v>41</v>
      </c>
      <c r="B14" s="56" t="s">
        <v>43</v>
      </c>
      <c r="C14" s="57">
        <f t="shared" si="3"/>
        <v>1101044</v>
      </c>
      <c r="D14" s="57"/>
      <c r="E14" s="57">
        <v>1101044</v>
      </c>
      <c r="F14" s="57"/>
      <c r="G14" s="57">
        <f>SUM(H14:J14)</f>
        <v>4000</v>
      </c>
      <c r="H14" s="57"/>
      <c r="I14" s="57">
        <v>4000</v>
      </c>
      <c r="J14" s="57"/>
      <c r="K14" s="57">
        <f>SUM(L14:N14)</f>
        <v>0</v>
      </c>
      <c r="L14" s="57"/>
      <c r="M14" s="57"/>
      <c r="N14" s="57"/>
      <c r="O14" s="57">
        <f>SUM(P14:R14)</f>
        <v>1105044</v>
      </c>
      <c r="P14" s="57"/>
      <c r="Q14" s="57">
        <f>+E14+I14-M14</f>
        <v>1105044</v>
      </c>
      <c r="R14" s="57"/>
    </row>
    <row r="15" spans="1:18" s="58" customFormat="1" ht="26.25" customHeight="1">
      <c r="A15" s="55" t="s">
        <v>41</v>
      </c>
      <c r="B15" s="56" t="s">
        <v>44</v>
      </c>
      <c r="C15" s="57">
        <f t="shared" si="3"/>
        <v>162907</v>
      </c>
      <c r="D15" s="57"/>
      <c r="E15" s="57">
        <v>162907</v>
      </c>
      <c r="F15" s="57"/>
      <c r="G15" s="57">
        <f t="shared" ref="G15:G20" si="8">SUM(H15:J15)</f>
        <v>400</v>
      </c>
      <c r="H15" s="57"/>
      <c r="I15" s="57">
        <v>400</v>
      </c>
      <c r="J15" s="57"/>
      <c r="K15" s="57">
        <f t="shared" ref="K15:K20" si="9">SUM(L15:N15)</f>
        <v>0</v>
      </c>
      <c r="L15" s="57"/>
      <c r="M15" s="57"/>
      <c r="N15" s="57"/>
      <c r="O15" s="57">
        <f t="shared" ref="O15:O20" si="10">SUM(P15:R15)</f>
        <v>163307</v>
      </c>
      <c r="P15" s="57"/>
      <c r="Q15" s="57">
        <f t="shared" ref="Q15:Q20" si="11">+E15+I15-M15</f>
        <v>163307</v>
      </c>
      <c r="R15" s="57"/>
    </row>
    <row r="16" spans="1:18" s="58" customFormat="1" ht="25.5" customHeight="1">
      <c r="A16" s="55" t="s">
        <v>41</v>
      </c>
      <c r="B16" s="56" t="s">
        <v>45</v>
      </c>
      <c r="C16" s="57">
        <f t="shared" si="3"/>
        <v>134056</v>
      </c>
      <c r="D16" s="57"/>
      <c r="E16" s="57">
        <v>134056</v>
      </c>
      <c r="F16" s="57"/>
      <c r="G16" s="57">
        <f t="shared" si="8"/>
        <v>390</v>
      </c>
      <c r="H16" s="57"/>
      <c r="I16" s="57">
        <v>390</v>
      </c>
      <c r="J16" s="57"/>
      <c r="K16" s="57">
        <f t="shared" si="9"/>
        <v>0</v>
      </c>
      <c r="L16" s="57"/>
      <c r="M16" s="57"/>
      <c r="N16" s="57"/>
      <c r="O16" s="57">
        <f t="shared" si="10"/>
        <v>134446</v>
      </c>
      <c r="P16" s="57"/>
      <c r="Q16" s="57">
        <f t="shared" si="11"/>
        <v>134446</v>
      </c>
      <c r="R16" s="57"/>
    </row>
    <row r="17" spans="1:18" s="58" customFormat="1" ht="25.5" customHeight="1">
      <c r="A17" s="55" t="s">
        <v>41</v>
      </c>
      <c r="B17" s="56" t="s">
        <v>46</v>
      </c>
      <c r="C17" s="57">
        <f t="shared" si="3"/>
        <v>233369</v>
      </c>
      <c r="D17" s="57"/>
      <c r="E17" s="57">
        <v>233369</v>
      </c>
      <c r="F17" s="57"/>
      <c r="G17" s="57">
        <f t="shared" si="8"/>
        <v>880</v>
      </c>
      <c r="H17" s="57"/>
      <c r="I17" s="57">
        <v>880</v>
      </c>
      <c r="J17" s="57"/>
      <c r="K17" s="57">
        <f t="shared" si="9"/>
        <v>0</v>
      </c>
      <c r="L17" s="57"/>
      <c r="M17" s="57"/>
      <c r="N17" s="57"/>
      <c r="O17" s="57">
        <f t="shared" si="10"/>
        <v>234249</v>
      </c>
      <c r="P17" s="57"/>
      <c r="Q17" s="57">
        <f t="shared" si="11"/>
        <v>234249</v>
      </c>
      <c r="R17" s="57"/>
    </row>
    <row r="18" spans="1:18" s="58" customFormat="1" ht="25.5" customHeight="1">
      <c r="A18" s="55" t="s">
        <v>41</v>
      </c>
      <c r="B18" s="56" t="s">
        <v>47</v>
      </c>
      <c r="C18" s="57">
        <f t="shared" si="3"/>
        <v>132011</v>
      </c>
      <c r="D18" s="57"/>
      <c r="E18" s="57">
        <v>132011</v>
      </c>
      <c r="F18" s="57"/>
      <c r="G18" s="57">
        <f t="shared" si="8"/>
        <v>800</v>
      </c>
      <c r="H18" s="57"/>
      <c r="I18" s="57">
        <v>800</v>
      </c>
      <c r="J18" s="57"/>
      <c r="K18" s="57">
        <f t="shared" si="9"/>
        <v>0</v>
      </c>
      <c r="L18" s="57"/>
      <c r="M18" s="57"/>
      <c r="N18" s="57"/>
      <c r="O18" s="57">
        <f t="shared" si="10"/>
        <v>132811</v>
      </c>
      <c r="P18" s="57"/>
      <c r="Q18" s="57">
        <f t="shared" si="11"/>
        <v>132811</v>
      </c>
      <c r="R18" s="57"/>
    </row>
    <row r="19" spans="1:18" s="58" customFormat="1" ht="25.5" customHeight="1">
      <c r="A19" s="55" t="s">
        <v>41</v>
      </c>
      <c r="B19" s="56" t="s">
        <v>48</v>
      </c>
      <c r="C19" s="57">
        <f t="shared" si="3"/>
        <v>34050</v>
      </c>
      <c r="D19" s="57"/>
      <c r="E19" s="57">
        <v>34050</v>
      </c>
      <c r="F19" s="57"/>
      <c r="G19" s="57">
        <f t="shared" si="8"/>
        <v>2500</v>
      </c>
      <c r="H19" s="57"/>
      <c r="I19" s="57">
        <v>2500</v>
      </c>
      <c r="J19" s="57"/>
      <c r="K19" s="57">
        <f t="shared" si="9"/>
        <v>0</v>
      </c>
      <c r="L19" s="57"/>
      <c r="M19" s="57"/>
      <c r="N19" s="57"/>
      <c r="O19" s="57">
        <f t="shared" si="10"/>
        <v>36550</v>
      </c>
      <c r="P19" s="57"/>
      <c r="Q19" s="57">
        <f t="shared" si="11"/>
        <v>36550</v>
      </c>
      <c r="R19" s="57"/>
    </row>
    <row r="20" spans="1:18" s="58" customFormat="1" ht="25.5" customHeight="1">
      <c r="A20" s="55" t="s">
        <v>41</v>
      </c>
      <c r="B20" s="56" t="s">
        <v>49</v>
      </c>
      <c r="C20" s="57">
        <f t="shared" si="3"/>
        <v>287887</v>
      </c>
      <c r="D20" s="57"/>
      <c r="E20" s="57">
        <v>287887</v>
      </c>
      <c r="F20" s="57"/>
      <c r="G20" s="57">
        <f t="shared" si="8"/>
        <v>299</v>
      </c>
      <c r="H20" s="57"/>
      <c r="I20" s="57">
        <v>299</v>
      </c>
      <c r="J20" s="57"/>
      <c r="K20" s="57">
        <f t="shared" si="9"/>
        <v>0</v>
      </c>
      <c r="L20" s="57"/>
      <c r="M20" s="57"/>
      <c r="N20" s="57"/>
      <c r="O20" s="57">
        <f t="shared" si="10"/>
        <v>288186</v>
      </c>
      <c r="P20" s="57"/>
      <c r="Q20" s="57">
        <f t="shared" si="11"/>
        <v>288186</v>
      </c>
      <c r="R20" s="57"/>
    </row>
    <row r="21" spans="1:18" s="52" customFormat="1" ht="27.75" customHeight="1">
      <c r="A21" s="51" t="s">
        <v>50</v>
      </c>
      <c r="B21" s="54" t="s">
        <v>51</v>
      </c>
      <c r="C21" s="53">
        <f>SUM(D21:F21)</f>
        <v>10044409</v>
      </c>
      <c r="D21" s="53"/>
      <c r="E21" s="53">
        <v>10044409</v>
      </c>
      <c r="F21" s="53"/>
      <c r="G21" s="53">
        <f>SUM(H21:J21)</f>
        <v>3000</v>
      </c>
      <c r="H21" s="53"/>
      <c r="I21" s="53">
        <v>3000</v>
      </c>
      <c r="J21" s="53"/>
      <c r="K21" s="53">
        <f>SUM(L21:N21)</f>
        <v>18419</v>
      </c>
      <c r="L21" s="53"/>
      <c r="M21" s="53">
        <f>+I9</f>
        <v>18419</v>
      </c>
      <c r="N21" s="53"/>
      <c r="O21" s="53">
        <f>+C21+G21-K21</f>
        <v>10028990</v>
      </c>
      <c r="P21" s="53"/>
      <c r="Q21" s="53">
        <f t="shared" si="7"/>
        <v>10028990</v>
      </c>
      <c r="R21" s="53"/>
    </row>
    <row r="22" spans="1:18" s="52" customFormat="1" ht="24" customHeight="1">
      <c r="A22" s="51" t="s">
        <v>52</v>
      </c>
      <c r="B22" s="8" t="s">
        <v>53</v>
      </c>
      <c r="C22" s="53">
        <f>SUM(D22:F22)</f>
        <v>12690748</v>
      </c>
      <c r="D22" s="53">
        <v>1634100</v>
      </c>
      <c r="E22" s="53">
        <v>10865403</v>
      </c>
      <c r="F22" s="53">
        <v>191245</v>
      </c>
      <c r="G22" s="53">
        <f>SUM(H22:J22)</f>
        <v>1155147</v>
      </c>
      <c r="H22" s="53">
        <f>+H27+H32+H37+H42</f>
        <v>106664</v>
      </c>
      <c r="I22" s="53">
        <f t="shared" ref="I22:N22" si="12">+I27+I32+I37+I42</f>
        <v>1035459</v>
      </c>
      <c r="J22" s="53">
        <f t="shared" si="12"/>
        <v>13024</v>
      </c>
      <c r="K22" s="53">
        <f>SUM(L22:N22)</f>
        <v>1170566</v>
      </c>
      <c r="L22" s="53">
        <f t="shared" si="12"/>
        <v>106664</v>
      </c>
      <c r="M22" s="53">
        <f t="shared" si="12"/>
        <v>1050878</v>
      </c>
      <c r="N22" s="53">
        <f t="shared" si="12"/>
        <v>13024</v>
      </c>
      <c r="O22" s="53">
        <f>SUM(P22:R22)</f>
        <v>12675329</v>
      </c>
      <c r="P22" s="53">
        <f>+D22+H22-L22</f>
        <v>1634100</v>
      </c>
      <c r="Q22" s="53">
        <f t="shared" si="7"/>
        <v>10849984</v>
      </c>
      <c r="R22" s="53">
        <f t="shared" si="7"/>
        <v>191245</v>
      </c>
    </row>
    <row r="23" spans="1:18" s="58" customFormat="1" ht="21" customHeight="1">
      <c r="A23" s="55"/>
      <c r="B23" s="56" t="s">
        <v>38</v>
      </c>
      <c r="C23" s="57"/>
      <c r="D23" s="57"/>
      <c r="E23" s="57"/>
      <c r="F23" s="57"/>
      <c r="G23" s="57"/>
      <c r="H23" s="57"/>
      <c r="I23" s="57"/>
      <c r="J23" s="57"/>
      <c r="K23" s="57"/>
      <c r="L23" s="57"/>
      <c r="M23" s="57"/>
      <c r="N23" s="57"/>
      <c r="O23" s="57"/>
      <c r="P23" s="57"/>
      <c r="Q23" s="57"/>
      <c r="R23" s="57"/>
    </row>
    <row r="24" spans="1:18" s="58" customFormat="1" ht="28.5" customHeight="1">
      <c r="A24" s="55" t="s">
        <v>41</v>
      </c>
      <c r="B24" s="56" t="s">
        <v>54</v>
      </c>
      <c r="C24" s="57">
        <f>SUM(D24:F24)</f>
        <v>1703695</v>
      </c>
      <c r="D24" s="57"/>
      <c r="E24" s="57">
        <f>E29+E34+E39+E44</f>
        <v>1703695</v>
      </c>
      <c r="F24" s="57"/>
      <c r="G24" s="57">
        <f>SUM(H24:J24)</f>
        <v>566022</v>
      </c>
      <c r="H24" s="57"/>
      <c r="I24" s="57">
        <f>I29+I34+I39+I44</f>
        <v>566022</v>
      </c>
      <c r="J24" s="57"/>
      <c r="K24" s="57">
        <f>SUM(L24:N24)</f>
        <v>563672</v>
      </c>
      <c r="L24" s="57"/>
      <c r="M24" s="57">
        <f>M29+M34+M39+M44</f>
        <v>563672</v>
      </c>
      <c r="N24" s="57"/>
      <c r="O24" s="57">
        <f>SUM(P24:R24)</f>
        <v>1706045</v>
      </c>
      <c r="P24" s="57"/>
      <c r="Q24" s="57">
        <f>Q29+Q34+Q39+Q44</f>
        <v>1706045</v>
      </c>
      <c r="R24" s="57"/>
    </row>
    <row r="25" spans="1:18" s="58" customFormat="1" ht="28.5" customHeight="1">
      <c r="A25" s="55" t="s">
        <v>41</v>
      </c>
      <c r="B25" s="56" t="s">
        <v>55</v>
      </c>
      <c r="C25" s="57">
        <f t="shared" ref="C25:C26" si="13">SUM(D25:F25)</f>
        <v>172928</v>
      </c>
      <c r="D25" s="57"/>
      <c r="E25" s="57">
        <f>E30+E35+E40+E45</f>
        <v>172928</v>
      </c>
      <c r="F25" s="57"/>
      <c r="G25" s="57">
        <f t="shared" ref="G25:G26" si="14">SUM(H25:J25)</f>
        <v>57547</v>
      </c>
      <c r="H25" s="57"/>
      <c r="I25" s="57">
        <f>I30+I35+I40+I45</f>
        <v>57547</v>
      </c>
      <c r="J25" s="57"/>
      <c r="K25" s="57">
        <f t="shared" ref="K25:K26" si="15">SUM(L25:N25)</f>
        <v>57547</v>
      </c>
      <c r="L25" s="57"/>
      <c r="M25" s="57">
        <f>M30+M35+M40+M45</f>
        <v>57547</v>
      </c>
      <c r="N25" s="57"/>
      <c r="O25" s="57">
        <f t="shared" ref="O25:O26" si="16">SUM(P25:R25)</f>
        <v>172928</v>
      </c>
      <c r="P25" s="57"/>
      <c r="Q25" s="57">
        <f>Q30+Q35+Q40+Q45</f>
        <v>172928</v>
      </c>
      <c r="R25" s="57"/>
    </row>
    <row r="26" spans="1:18" s="58" customFormat="1" ht="25.5" customHeight="1">
      <c r="A26" s="55" t="s">
        <v>41</v>
      </c>
      <c r="B26" s="56" t="s">
        <v>56</v>
      </c>
      <c r="C26" s="57">
        <f t="shared" si="13"/>
        <v>431359</v>
      </c>
      <c r="D26" s="57"/>
      <c r="E26" s="57">
        <f>E31+E36+E41+E46</f>
        <v>431359</v>
      </c>
      <c r="F26" s="57"/>
      <c r="G26" s="57">
        <f t="shared" si="14"/>
        <v>65877</v>
      </c>
      <c r="H26" s="57"/>
      <c r="I26" s="57">
        <f>I31+I36+I41+I46</f>
        <v>65877</v>
      </c>
      <c r="J26" s="57"/>
      <c r="K26" s="57">
        <f t="shared" si="15"/>
        <v>74377</v>
      </c>
      <c r="L26" s="57"/>
      <c r="M26" s="57">
        <f>M31+M36+M41+M46</f>
        <v>74377</v>
      </c>
      <c r="N26" s="57"/>
      <c r="O26" s="57">
        <f t="shared" si="16"/>
        <v>422859</v>
      </c>
      <c r="P26" s="57"/>
      <c r="Q26" s="57">
        <f>Q31+Q36+Q41+Q46</f>
        <v>422859</v>
      </c>
      <c r="R26" s="57"/>
    </row>
    <row r="27" spans="1:18" s="52" customFormat="1" ht="21" customHeight="1">
      <c r="A27" s="51" t="s">
        <v>39</v>
      </c>
      <c r="B27" s="54" t="s">
        <v>8</v>
      </c>
      <c r="C27" s="53">
        <f>SUM(D27:F27)</f>
        <v>1224678</v>
      </c>
      <c r="D27" s="53">
        <v>150000</v>
      </c>
      <c r="E27" s="53">
        <v>1055479</v>
      </c>
      <c r="F27" s="53">
        <v>19199</v>
      </c>
      <c r="G27" s="53">
        <f>SUM(H27:J27)</f>
        <v>0</v>
      </c>
      <c r="H27" s="53">
        <v>0</v>
      </c>
      <c r="I27" s="53">
        <v>0</v>
      </c>
      <c r="J27" s="53">
        <v>0</v>
      </c>
      <c r="K27" s="53">
        <f>SUM(L27:N27)</f>
        <v>77384</v>
      </c>
      <c r="L27" s="53">
        <v>13500</v>
      </c>
      <c r="M27" s="53">
        <v>63501</v>
      </c>
      <c r="N27" s="53">
        <v>383</v>
      </c>
      <c r="O27" s="53">
        <f>SUM(P27:R27)</f>
        <v>1147294</v>
      </c>
      <c r="P27" s="53">
        <f>D27+H27-L27</f>
        <v>136500</v>
      </c>
      <c r="Q27" s="53">
        <f t="shared" ref="Q27:R27" si="17">E27+I27-M27</f>
        <v>991978</v>
      </c>
      <c r="R27" s="53">
        <f t="shared" si="17"/>
        <v>18816</v>
      </c>
    </row>
    <row r="28" spans="1:18" s="58" customFormat="1" ht="21" customHeight="1">
      <c r="A28" s="55"/>
      <c r="B28" s="56" t="s">
        <v>38</v>
      </c>
      <c r="C28" s="57"/>
      <c r="D28" s="57"/>
      <c r="E28" s="57"/>
      <c r="F28" s="57"/>
      <c r="G28" s="57"/>
      <c r="H28" s="57"/>
      <c r="I28" s="57"/>
      <c r="J28" s="57"/>
      <c r="K28" s="57"/>
      <c r="L28" s="57"/>
      <c r="M28" s="57"/>
      <c r="N28" s="57"/>
      <c r="O28" s="57"/>
      <c r="P28" s="57"/>
      <c r="Q28" s="57"/>
      <c r="R28" s="57"/>
    </row>
    <row r="29" spans="1:18" s="58" customFormat="1" ht="28.5" customHeight="1">
      <c r="A29" s="55">
        <v>1</v>
      </c>
      <c r="B29" s="56" t="s">
        <v>54</v>
      </c>
      <c r="C29" s="57">
        <f>SUM(D29:F29)</f>
        <v>521341</v>
      </c>
      <c r="D29" s="57"/>
      <c r="E29" s="57">
        <v>521341</v>
      </c>
      <c r="F29" s="57"/>
      <c r="G29" s="57">
        <f>SUM(H29:J29)</f>
        <v>0</v>
      </c>
      <c r="H29" s="57"/>
      <c r="I29" s="57"/>
      <c r="J29" s="57"/>
      <c r="K29" s="57">
        <f>SUM(L29:N29)</f>
        <v>36645</v>
      </c>
      <c r="L29" s="57"/>
      <c r="M29" s="57">
        <v>36645</v>
      </c>
      <c r="N29" s="57"/>
      <c r="O29" s="57">
        <f>SUM(P29:R29)</f>
        <v>484696</v>
      </c>
      <c r="P29" s="57"/>
      <c r="Q29" s="57">
        <f t="shared" ref="Q29:R32" si="18">E29+I29-M29</f>
        <v>484696</v>
      </c>
      <c r="R29" s="57"/>
    </row>
    <row r="30" spans="1:18" s="58" customFormat="1" ht="28.5" customHeight="1">
      <c r="A30" s="55">
        <v>2</v>
      </c>
      <c r="B30" s="56" t="s">
        <v>55</v>
      </c>
      <c r="C30" s="57">
        <f t="shared" ref="C30:C31" si="19">SUM(D30:F30)</f>
        <v>55412</v>
      </c>
      <c r="D30" s="57"/>
      <c r="E30" s="57">
        <v>55412</v>
      </c>
      <c r="F30" s="57"/>
      <c r="G30" s="57">
        <f t="shared" ref="G30:G31" si="20">SUM(H30:J30)</f>
        <v>0</v>
      </c>
      <c r="H30" s="57"/>
      <c r="I30" s="57"/>
      <c r="J30" s="57"/>
      <c r="K30" s="57">
        <f t="shared" ref="K30:K31" si="21">SUM(L30:N30)</f>
        <v>4593</v>
      </c>
      <c r="L30" s="57"/>
      <c r="M30" s="57">
        <v>4593</v>
      </c>
      <c r="N30" s="57"/>
      <c r="O30" s="57">
        <f t="shared" ref="O30:O31" si="22">SUM(P30:R30)</f>
        <v>50819</v>
      </c>
      <c r="P30" s="57"/>
      <c r="Q30" s="57">
        <f t="shared" si="18"/>
        <v>50819</v>
      </c>
      <c r="R30" s="57"/>
    </row>
    <row r="31" spans="1:18" s="58" customFormat="1" ht="21" customHeight="1">
      <c r="A31" s="55">
        <v>3</v>
      </c>
      <c r="B31" s="56" t="s">
        <v>56</v>
      </c>
      <c r="C31" s="57">
        <f t="shared" si="19"/>
        <v>110817</v>
      </c>
      <c r="D31" s="57"/>
      <c r="E31" s="57">
        <v>110817</v>
      </c>
      <c r="F31" s="57"/>
      <c r="G31" s="57">
        <f t="shared" si="20"/>
        <v>0</v>
      </c>
      <c r="H31" s="57"/>
      <c r="I31" s="57"/>
      <c r="J31" s="57"/>
      <c r="K31" s="57">
        <f t="shared" si="21"/>
        <v>2445</v>
      </c>
      <c r="L31" s="57"/>
      <c r="M31" s="57">
        <v>2445</v>
      </c>
      <c r="N31" s="57"/>
      <c r="O31" s="57">
        <f t="shared" si="22"/>
        <v>108372</v>
      </c>
      <c r="P31" s="57"/>
      <c r="Q31" s="57">
        <f t="shared" si="18"/>
        <v>108372</v>
      </c>
      <c r="R31" s="57"/>
    </row>
    <row r="32" spans="1:18" s="52" customFormat="1" ht="21" customHeight="1">
      <c r="A32" s="51" t="s">
        <v>50</v>
      </c>
      <c r="B32" s="54" t="s">
        <v>24</v>
      </c>
      <c r="C32" s="53">
        <f>SUM(D32:F32)</f>
        <v>1583223</v>
      </c>
      <c r="D32" s="53">
        <v>642000</v>
      </c>
      <c r="E32" s="53">
        <v>923942</v>
      </c>
      <c r="F32" s="53">
        <v>17281</v>
      </c>
      <c r="G32" s="53">
        <f>SUM(H32:J32)</f>
        <v>586994</v>
      </c>
      <c r="H32" s="53">
        <v>73314</v>
      </c>
      <c r="I32" s="53">
        <v>503698</v>
      </c>
      <c r="J32" s="53">
        <v>9982</v>
      </c>
      <c r="K32" s="53">
        <f>SUM(L32:N32)</f>
        <v>0</v>
      </c>
      <c r="L32" s="53">
        <v>0</v>
      </c>
      <c r="M32" s="53">
        <v>0</v>
      </c>
      <c r="N32" s="53">
        <v>0</v>
      </c>
      <c r="O32" s="53">
        <f>SUM(P32:R32)</f>
        <v>2170217</v>
      </c>
      <c r="P32" s="53">
        <f>D32+H32-L32</f>
        <v>715314</v>
      </c>
      <c r="Q32" s="53">
        <f t="shared" si="18"/>
        <v>1427640</v>
      </c>
      <c r="R32" s="53">
        <f t="shared" si="18"/>
        <v>27263</v>
      </c>
    </row>
    <row r="33" spans="1:18" s="58" customFormat="1" ht="21" customHeight="1">
      <c r="A33" s="55"/>
      <c r="B33" s="56" t="s">
        <v>38</v>
      </c>
      <c r="C33" s="57"/>
      <c r="D33" s="57"/>
      <c r="E33" s="57"/>
      <c r="F33" s="57"/>
      <c r="G33" s="57"/>
      <c r="H33" s="57"/>
      <c r="I33" s="57"/>
      <c r="J33" s="57"/>
      <c r="K33" s="57"/>
      <c r="L33" s="57"/>
      <c r="M33" s="57"/>
      <c r="N33" s="57"/>
      <c r="O33" s="57"/>
      <c r="P33" s="57"/>
      <c r="Q33" s="57"/>
      <c r="R33" s="57"/>
    </row>
    <row r="34" spans="1:18" s="58" customFormat="1" ht="30" customHeight="1">
      <c r="A34" s="55">
        <v>1</v>
      </c>
      <c r="B34" s="56" t="s">
        <v>54</v>
      </c>
      <c r="C34" s="57">
        <f>SUM(D34:F34)</f>
        <v>342938</v>
      </c>
      <c r="D34" s="57"/>
      <c r="E34" s="57">
        <v>342938</v>
      </c>
      <c r="F34" s="57"/>
      <c r="G34" s="57">
        <f>SUM(H34:J34)</f>
        <v>280207</v>
      </c>
      <c r="H34" s="57"/>
      <c r="I34" s="57">
        <v>280207</v>
      </c>
      <c r="J34" s="57"/>
      <c r="K34" s="57">
        <f>SUM(L34:N34)</f>
        <v>0</v>
      </c>
      <c r="L34" s="57"/>
      <c r="M34" s="57"/>
      <c r="N34" s="57"/>
      <c r="O34" s="57">
        <f>SUM(P34:R34)</f>
        <v>623145</v>
      </c>
      <c r="P34" s="57"/>
      <c r="Q34" s="57">
        <f t="shared" ref="Q34:R46" si="23">E34+I34-M34</f>
        <v>623145</v>
      </c>
      <c r="R34" s="57"/>
    </row>
    <row r="35" spans="1:18" s="58" customFormat="1" ht="30" customHeight="1">
      <c r="A35" s="55">
        <v>2</v>
      </c>
      <c r="B35" s="56" t="s">
        <v>55</v>
      </c>
      <c r="C35" s="57">
        <f t="shared" ref="C35:C36" si="24">SUM(D35:F35)</f>
        <v>31432</v>
      </c>
      <c r="D35" s="57"/>
      <c r="E35" s="57">
        <v>31432</v>
      </c>
      <c r="F35" s="57"/>
      <c r="G35" s="57">
        <f t="shared" ref="G35:G36" si="25">SUM(H35:J35)</f>
        <v>30428</v>
      </c>
      <c r="H35" s="57"/>
      <c r="I35" s="57">
        <v>30428</v>
      </c>
      <c r="J35" s="57"/>
      <c r="K35" s="57">
        <f t="shared" ref="K35:K36" si="26">SUM(L35:N35)</f>
        <v>0</v>
      </c>
      <c r="L35" s="57"/>
      <c r="M35" s="57"/>
      <c r="N35" s="57"/>
      <c r="O35" s="57">
        <f t="shared" ref="O35:O36" si="27">SUM(P35:R35)</f>
        <v>61860</v>
      </c>
      <c r="P35" s="57"/>
      <c r="Q35" s="57">
        <f t="shared" si="23"/>
        <v>61860</v>
      </c>
      <c r="R35" s="57"/>
    </row>
    <row r="36" spans="1:18" s="58" customFormat="1" ht="21" customHeight="1">
      <c r="A36" s="55">
        <v>3</v>
      </c>
      <c r="B36" s="56" t="s">
        <v>56</v>
      </c>
      <c r="C36" s="57">
        <f t="shared" si="24"/>
        <v>138736</v>
      </c>
      <c r="D36" s="57"/>
      <c r="E36" s="57">
        <v>138736</v>
      </c>
      <c r="F36" s="57"/>
      <c r="G36" s="57">
        <f t="shared" si="25"/>
        <v>26365</v>
      </c>
      <c r="H36" s="57"/>
      <c r="I36" s="57">
        <v>26365</v>
      </c>
      <c r="J36" s="57"/>
      <c r="K36" s="57">
        <f t="shared" si="26"/>
        <v>0</v>
      </c>
      <c r="L36" s="57"/>
      <c r="M36" s="57"/>
      <c r="N36" s="57"/>
      <c r="O36" s="57">
        <f t="shared" si="27"/>
        <v>165101</v>
      </c>
      <c r="P36" s="57"/>
      <c r="Q36" s="57">
        <f t="shared" si="23"/>
        <v>165101</v>
      </c>
      <c r="R36" s="57"/>
    </row>
    <row r="37" spans="1:18" s="52" customFormat="1" ht="21" customHeight="1">
      <c r="A37" s="51" t="s">
        <v>57</v>
      </c>
      <c r="B37" s="54" t="s">
        <v>25</v>
      </c>
      <c r="C37" s="53">
        <f>SUM(D37:F37)</f>
        <v>1212522</v>
      </c>
      <c r="D37" s="53">
        <v>150000</v>
      </c>
      <c r="E37" s="53">
        <v>1043891</v>
      </c>
      <c r="F37" s="53">
        <v>18631</v>
      </c>
      <c r="G37" s="53">
        <f>SUM(H37:J37)</f>
        <v>568153</v>
      </c>
      <c r="H37" s="53">
        <v>33350</v>
      </c>
      <c r="I37" s="53">
        <v>531761</v>
      </c>
      <c r="J37" s="53">
        <v>3042</v>
      </c>
      <c r="K37" s="53">
        <f>SUM(L37:N37)</f>
        <v>431348</v>
      </c>
      <c r="L37" s="53">
        <v>56064</v>
      </c>
      <c r="M37" s="53">
        <v>373405</v>
      </c>
      <c r="N37" s="53">
        <v>1879</v>
      </c>
      <c r="O37" s="53">
        <f>SUM(P37:R37)</f>
        <v>1349327</v>
      </c>
      <c r="P37" s="53">
        <f>D37+H37-L37</f>
        <v>127286</v>
      </c>
      <c r="Q37" s="53">
        <f t="shared" si="23"/>
        <v>1202247</v>
      </c>
      <c r="R37" s="53">
        <f t="shared" si="23"/>
        <v>19794</v>
      </c>
    </row>
    <row r="38" spans="1:18" s="58" customFormat="1" ht="21" customHeight="1">
      <c r="A38" s="55"/>
      <c r="B38" s="56" t="s">
        <v>38</v>
      </c>
      <c r="C38" s="57"/>
      <c r="D38" s="57"/>
      <c r="E38" s="57"/>
      <c r="F38" s="57"/>
      <c r="G38" s="57"/>
      <c r="H38" s="57"/>
      <c r="I38" s="57"/>
      <c r="J38" s="57"/>
      <c r="K38" s="57"/>
      <c r="L38" s="57"/>
      <c r="M38" s="57"/>
      <c r="N38" s="57"/>
      <c r="O38" s="57"/>
      <c r="P38" s="57"/>
      <c r="Q38" s="57"/>
      <c r="R38" s="57"/>
    </row>
    <row r="39" spans="1:18" s="58" customFormat="1" ht="27" customHeight="1">
      <c r="A39" s="55">
        <v>1</v>
      </c>
      <c r="B39" s="56" t="s">
        <v>54</v>
      </c>
      <c r="C39" s="57">
        <f>SUM(D39:F39)</f>
        <v>522544</v>
      </c>
      <c r="D39" s="57"/>
      <c r="E39" s="57">
        <v>522544</v>
      </c>
      <c r="F39" s="57"/>
      <c r="G39" s="57">
        <f>SUM(H39:J39)</f>
        <v>285815</v>
      </c>
      <c r="H39" s="57"/>
      <c r="I39" s="57">
        <v>285815</v>
      </c>
      <c r="J39" s="57"/>
      <c r="K39" s="57">
        <f>SUM(L39:N39)</f>
        <v>210155</v>
      </c>
      <c r="L39" s="57"/>
      <c r="M39" s="57">
        <v>210155</v>
      </c>
      <c r="N39" s="57"/>
      <c r="O39" s="57">
        <f>SUM(P39:R39)</f>
        <v>598204</v>
      </c>
      <c r="P39" s="57"/>
      <c r="Q39" s="57">
        <f t="shared" si="23"/>
        <v>598204</v>
      </c>
      <c r="R39" s="57"/>
    </row>
    <row r="40" spans="1:18" s="58" customFormat="1" ht="27" customHeight="1">
      <c r="A40" s="55">
        <v>2</v>
      </c>
      <c r="B40" s="56" t="s">
        <v>55</v>
      </c>
      <c r="C40" s="57">
        <f t="shared" ref="C40:C41" si="28">SUM(D40:F40)</f>
        <v>55279</v>
      </c>
      <c r="D40" s="57"/>
      <c r="E40" s="57">
        <v>55279</v>
      </c>
      <c r="F40" s="57"/>
      <c r="G40" s="57">
        <f t="shared" ref="G40:G41" si="29">SUM(H40:J40)</f>
        <v>27119</v>
      </c>
      <c r="H40" s="57"/>
      <c r="I40" s="57">
        <v>27119</v>
      </c>
      <c r="J40" s="57"/>
      <c r="K40" s="57">
        <f t="shared" ref="K40:K41" si="30">SUM(L40:N40)</f>
        <v>22149</v>
      </c>
      <c r="L40" s="57"/>
      <c r="M40" s="57">
        <v>22149</v>
      </c>
      <c r="N40" s="57"/>
      <c r="O40" s="57">
        <f t="shared" ref="O40:O41" si="31">SUM(P40:R40)</f>
        <v>60249</v>
      </c>
      <c r="P40" s="57"/>
      <c r="Q40" s="57">
        <f t="shared" si="23"/>
        <v>60249</v>
      </c>
      <c r="R40" s="57"/>
    </row>
    <row r="41" spans="1:18" s="58" customFormat="1" ht="21" customHeight="1">
      <c r="A41" s="55">
        <v>3</v>
      </c>
      <c r="B41" s="56" t="s">
        <v>56</v>
      </c>
      <c r="C41" s="57">
        <f t="shared" si="28"/>
        <v>122871</v>
      </c>
      <c r="D41" s="57"/>
      <c r="E41" s="57">
        <v>122871</v>
      </c>
      <c r="F41" s="57"/>
      <c r="G41" s="57">
        <f t="shared" si="29"/>
        <v>39512</v>
      </c>
      <c r="H41" s="57"/>
      <c r="I41" s="57">
        <v>39512</v>
      </c>
      <c r="J41" s="57"/>
      <c r="K41" s="57">
        <f t="shared" si="30"/>
        <v>12997</v>
      </c>
      <c r="L41" s="57"/>
      <c r="M41" s="57">
        <v>12997</v>
      </c>
      <c r="N41" s="57"/>
      <c r="O41" s="57">
        <f t="shared" si="31"/>
        <v>149386</v>
      </c>
      <c r="P41" s="57"/>
      <c r="Q41" s="57">
        <f t="shared" si="23"/>
        <v>149386</v>
      </c>
      <c r="R41" s="57"/>
    </row>
    <row r="42" spans="1:18" s="52" customFormat="1" ht="21" customHeight="1">
      <c r="A42" s="51" t="s">
        <v>58</v>
      </c>
      <c r="B42" s="54" t="s">
        <v>26</v>
      </c>
      <c r="C42" s="53">
        <f>SUM(D42:F42)</f>
        <v>661834</v>
      </c>
      <c r="D42" s="53">
        <v>37100</v>
      </c>
      <c r="E42" s="53">
        <v>613972</v>
      </c>
      <c r="F42" s="53">
        <v>10762</v>
      </c>
      <c r="G42" s="53">
        <f>SUM(H42:J42)</f>
        <v>0</v>
      </c>
      <c r="H42" s="53">
        <v>0</v>
      </c>
      <c r="I42" s="53">
        <v>0</v>
      </c>
      <c r="J42" s="53">
        <v>0</v>
      </c>
      <c r="K42" s="53">
        <f>SUM(L42:N42)</f>
        <v>661834</v>
      </c>
      <c r="L42" s="53">
        <v>37100</v>
      </c>
      <c r="M42" s="53">
        <v>613972</v>
      </c>
      <c r="N42" s="53">
        <v>10762</v>
      </c>
      <c r="O42" s="53">
        <f>SUM(P42:R42)</f>
        <v>0</v>
      </c>
      <c r="P42" s="53">
        <f>D42+H42-L42</f>
        <v>0</v>
      </c>
      <c r="Q42" s="53">
        <f t="shared" si="23"/>
        <v>0</v>
      </c>
      <c r="R42" s="53">
        <f t="shared" si="23"/>
        <v>0</v>
      </c>
    </row>
    <row r="43" spans="1:18" s="58" customFormat="1" ht="21" customHeight="1">
      <c r="A43" s="55"/>
      <c r="B43" s="56" t="s">
        <v>38</v>
      </c>
      <c r="C43" s="57"/>
      <c r="D43" s="57"/>
      <c r="E43" s="57"/>
      <c r="F43" s="57"/>
      <c r="G43" s="57"/>
      <c r="H43" s="57"/>
      <c r="I43" s="57"/>
      <c r="J43" s="57"/>
      <c r="K43" s="57"/>
      <c r="L43" s="57"/>
      <c r="M43" s="57"/>
      <c r="N43" s="57"/>
      <c r="O43" s="57"/>
      <c r="P43" s="57"/>
      <c r="Q43" s="57"/>
      <c r="R43" s="57"/>
    </row>
    <row r="44" spans="1:18" s="58" customFormat="1" ht="28.5" customHeight="1">
      <c r="A44" s="55">
        <v>1</v>
      </c>
      <c r="B44" s="56" t="s">
        <v>54</v>
      </c>
      <c r="C44" s="57">
        <f>SUM(D44:F44)</f>
        <v>316872</v>
      </c>
      <c r="D44" s="57"/>
      <c r="E44" s="57">
        <v>316872</v>
      </c>
      <c r="F44" s="57"/>
      <c r="G44" s="57">
        <f>SUM(H44:J44)</f>
        <v>0</v>
      </c>
      <c r="H44" s="57"/>
      <c r="I44" s="57"/>
      <c r="J44" s="57"/>
      <c r="K44" s="57">
        <f>SUM(L44:N44)</f>
        <v>316872</v>
      </c>
      <c r="L44" s="57"/>
      <c r="M44" s="57">
        <v>316872</v>
      </c>
      <c r="N44" s="57"/>
      <c r="O44" s="57">
        <f>SUM(P44:R44)</f>
        <v>0</v>
      </c>
      <c r="P44" s="57"/>
      <c r="Q44" s="57">
        <f t="shared" si="23"/>
        <v>0</v>
      </c>
      <c r="R44" s="57"/>
    </row>
    <row r="45" spans="1:18" s="58" customFormat="1" ht="28.5" customHeight="1">
      <c r="A45" s="55">
        <v>2</v>
      </c>
      <c r="B45" s="56" t="s">
        <v>55</v>
      </c>
      <c r="C45" s="57">
        <f t="shared" ref="C45:C46" si="32">SUM(D45:F45)</f>
        <v>30805</v>
      </c>
      <c r="D45" s="57"/>
      <c r="E45" s="57">
        <v>30805</v>
      </c>
      <c r="F45" s="57"/>
      <c r="G45" s="57">
        <f t="shared" ref="G45:G46" si="33">SUM(H45:J45)</f>
        <v>0</v>
      </c>
      <c r="H45" s="57"/>
      <c r="I45" s="57"/>
      <c r="J45" s="57"/>
      <c r="K45" s="57">
        <f t="shared" ref="K45:K46" si="34">SUM(L45:N45)</f>
        <v>30805</v>
      </c>
      <c r="L45" s="57"/>
      <c r="M45" s="57">
        <v>30805</v>
      </c>
      <c r="N45" s="57"/>
      <c r="O45" s="57">
        <f t="shared" ref="O45:O46" si="35">SUM(P45:R45)</f>
        <v>0</v>
      </c>
      <c r="P45" s="57"/>
      <c r="Q45" s="57">
        <f t="shared" si="23"/>
        <v>0</v>
      </c>
      <c r="R45" s="57"/>
    </row>
    <row r="46" spans="1:18" s="58" customFormat="1" ht="21" customHeight="1">
      <c r="A46" s="55">
        <v>3</v>
      </c>
      <c r="B46" s="56" t="s">
        <v>59</v>
      </c>
      <c r="C46" s="57">
        <f t="shared" si="32"/>
        <v>58935</v>
      </c>
      <c r="D46" s="57"/>
      <c r="E46" s="57">
        <v>58935</v>
      </c>
      <c r="F46" s="57"/>
      <c r="G46" s="57">
        <f t="shared" si="33"/>
        <v>0</v>
      </c>
      <c r="H46" s="57"/>
      <c r="I46" s="57"/>
      <c r="J46" s="57"/>
      <c r="K46" s="57">
        <f t="shared" si="34"/>
        <v>58935</v>
      </c>
      <c r="L46" s="57"/>
      <c r="M46" s="57">
        <v>58935</v>
      </c>
      <c r="N46" s="57"/>
      <c r="O46" s="57">
        <f t="shared" si="35"/>
        <v>0</v>
      </c>
      <c r="P46" s="57"/>
      <c r="Q46" s="57">
        <f t="shared" si="23"/>
        <v>0</v>
      </c>
      <c r="R46" s="57"/>
    </row>
    <row r="47" spans="1:18" s="59" customFormat="1"/>
    <row r="48" spans="1:18" s="59" customFormat="1" ht="14.25">
      <c r="R48" s="18" t="str">
        <f>+'PL01.Thu NSNN'!F70</f>
        <v>ỦY BAN NHÂN DÂN TỈNH</v>
      </c>
    </row>
    <row r="49" s="59" customFormat="1"/>
    <row r="50" s="59" customFormat="1"/>
    <row r="51" s="59" customFormat="1"/>
    <row r="52" s="59" customFormat="1"/>
    <row r="53" s="59" customFormat="1"/>
    <row r="54" s="59" customFormat="1"/>
    <row r="55" s="59" customFormat="1"/>
    <row r="56" s="59" customFormat="1"/>
    <row r="57" s="59" customFormat="1"/>
    <row r="58" s="59" customFormat="1"/>
    <row r="59" s="59" customFormat="1"/>
    <row r="60" s="59" customFormat="1"/>
    <row r="61" s="59" customFormat="1"/>
    <row r="62" s="59" customFormat="1"/>
    <row r="63" s="59" customFormat="1"/>
    <row r="64" s="59" customFormat="1"/>
    <row r="65" s="59" customFormat="1"/>
    <row r="66" s="59" customFormat="1"/>
    <row r="67" s="59" customFormat="1"/>
    <row r="68" s="59" customFormat="1"/>
    <row r="69" s="59" customFormat="1"/>
    <row r="70" s="59" customFormat="1"/>
    <row r="71" s="59" customFormat="1"/>
    <row r="72" s="59" customFormat="1"/>
    <row r="73" s="59" customFormat="1"/>
    <row r="74" s="59" customFormat="1"/>
    <row r="75" s="59" customFormat="1"/>
    <row r="76" s="59" customFormat="1"/>
    <row r="77" s="59" customFormat="1"/>
    <row r="78" s="59" customFormat="1"/>
    <row r="79" s="59" customFormat="1"/>
    <row r="80" s="59" customFormat="1"/>
    <row r="81" s="59" customFormat="1"/>
    <row r="82" s="59" customFormat="1"/>
    <row r="83" s="59" customFormat="1"/>
    <row r="84" s="59" customFormat="1"/>
    <row r="85" s="59" customFormat="1"/>
    <row r="86" s="59" customFormat="1"/>
    <row r="87" s="59" customFormat="1"/>
    <row r="88" s="59" customFormat="1"/>
    <row r="89" s="59" customFormat="1"/>
    <row r="90" s="59" customFormat="1"/>
    <row r="91" s="59" customFormat="1"/>
    <row r="92" s="59" customFormat="1"/>
    <row r="93" s="59" customFormat="1"/>
    <row r="94" s="59" customFormat="1"/>
    <row r="95" s="59" customFormat="1"/>
    <row r="96" s="59" customFormat="1"/>
    <row r="97" s="59" customFormat="1"/>
    <row r="98" s="59" customFormat="1"/>
    <row r="99" s="59" customFormat="1"/>
    <row r="100" s="59" customFormat="1"/>
    <row r="101" s="59" customFormat="1"/>
    <row r="102" s="59" customFormat="1"/>
    <row r="103" s="59" customFormat="1"/>
    <row r="104" s="59" customFormat="1"/>
    <row r="105" s="59" customFormat="1"/>
    <row r="106" s="59" customFormat="1"/>
    <row r="107" s="59" customFormat="1"/>
    <row r="108" s="59" customFormat="1"/>
    <row r="109" s="59" customFormat="1"/>
    <row r="110" s="59" customFormat="1"/>
    <row r="111" s="59" customFormat="1"/>
    <row r="112" s="59" customFormat="1"/>
    <row r="113" s="59" customFormat="1"/>
    <row r="114" s="59" customFormat="1"/>
    <row r="115" s="59" customFormat="1"/>
    <row r="116" s="59" customFormat="1"/>
    <row r="117" s="59" customFormat="1"/>
    <row r="118" s="59" customFormat="1"/>
    <row r="119" s="59" customFormat="1"/>
    <row r="120" s="59" customFormat="1"/>
    <row r="121" s="59" customFormat="1"/>
    <row r="122" s="59" customFormat="1"/>
    <row r="123" s="59" customFormat="1"/>
    <row r="124" s="59" customFormat="1"/>
    <row r="125" s="59" customFormat="1"/>
    <row r="126" s="59" customFormat="1"/>
    <row r="127" s="59" customFormat="1"/>
    <row r="128" s="59" customFormat="1"/>
    <row r="129" s="59" customFormat="1"/>
    <row r="130" s="59" customFormat="1"/>
    <row r="131" s="59" customFormat="1"/>
    <row r="132" s="59" customFormat="1"/>
    <row r="133" s="59" customFormat="1"/>
    <row r="134" s="59" customFormat="1"/>
    <row r="135" s="59" customFormat="1"/>
    <row r="136" s="59" customFormat="1"/>
    <row r="137" s="59" customFormat="1"/>
    <row r="138" s="59" customFormat="1"/>
    <row r="139" s="59" customFormat="1"/>
    <row r="140" s="59" customFormat="1"/>
    <row r="141" s="59" customFormat="1"/>
    <row r="142" s="59" customFormat="1"/>
    <row r="143" s="59" customFormat="1"/>
    <row r="144" s="59" customFormat="1"/>
    <row r="145" s="59" customFormat="1"/>
    <row r="146" s="59" customFormat="1"/>
    <row r="147" s="59" customFormat="1"/>
    <row r="148" s="59" customFormat="1"/>
    <row r="149" s="59" customFormat="1"/>
    <row r="150" s="59" customFormat="1"/>
    <row r="151" s="59" customFormat="1"/>
  </sheetData>
  <mergeCells count="8">
    <mergeCell ref="C1:P1"/>
    <mergeCell ref="A2:R2"/>
    <mergeCell ref="A4:A5"/>
    <mergeCell ref="B4:B5"/>
    <mergeCell ref="C4:F4"/>
    <mergeCell ref="G4:J4"/>
    <mergeCell ref="K4:N4"/>
    <mergeCell ref="O4:R4"/>
  </mergeCells>
  <pageMargins left="0.45" right="0.2" top="0.5" bottom="0.5" header="0.3" footer="0.3"/>
  <pageSetup paperSize="9" scale="72"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36"/>
  <sheetViews>
    <sheetView zoomScaleNormal="100" workbookViewId="0">
      <pane xSplit="2" ySplit="5" topLeftCell="C30" activePane="bottomRight" state="frozen"/>
      <selection activeCell="G53" sqref="G53"/>
      <selection pane="topRight" activeCell="G53" sqref="G53"/>
      <selection pane="bottomLeft" activeCell="G53" sqref="G53"/>
      <selection pane="bottomRight" activeCell="A2" sqref="A2:F2"/>
    </sheetView>
  </sheetViews>
  <sheetFormatPr defaultColWidth="9.140625" defaultRowHeight="15"/>
  <cols>
    <col min="1" max="1" width="6.28515625" style="78" customWidth="1"/>
    <col min="2" max="2" width="38.85546875" style="61" customWidth="1"/>
    <col min="3" max="3" width="13.28515625" style="63" customWidth="1"/>
    <col min="4" max="4" width="13.140625" style="63" customWidth="1"/>
    <col min="5" max="5" width="12.5703125" style="63" customWidth="1"/>
    <col min="6" max="6" width="13.85546875" style="63" customWidth="1"/>
    <col min="7" max="16384" width="9.140625" style="61"/>
  </cols>
  <sheetData>
    <row r="1" spans="1:6" ht="57" customHeight="1">
      <c r="A1" s="166" t="s">
        <v>60</v>
      </c>
      <c r="B1" s="166"/>
      <c r="C1" s="166"/>
      <c r="D1" s="166"/>
      <c r="E1" s="166"/>
      <c r="F1" s="166"/>
    </row>
    <row r="2" spans="1:6" ht="15.75">
      <c r="A2" s="160" t="str">
        <f>+'PL02.TH Chi LV'!A2:R2</f>
        <v>(Kèm theo Tờ trình số           /TTr-UBND ngày          /01/2025 của UBND tỉnh)</v>
      </c>
      <c r="B2" s="167"/>
      <c r="C2" s="167"/>
      <c r="D2" s="167"/>
      <c r="E2" s="167"/>
      <c r="F2" s="167"/>
    </row>
    <row r="3" spans="1:6" ht="23.25" customHeight="1">
      <c r="A3" s="62"/>
      <c r="F3" s="64" t="s">
        <v>1</v>
      </c>
    </row>
    <row r="4" spans="1:6" s="67" customFormat="1" ht="56.25" customHeight="1">
      <c r="A4" s="65" t="s">
        <v>61</v>
      </c>
      <c r="B4" s="65" t="s">
        <v>62</v>
      </c>
      <c r="C4" s="66" t="s">
        <v>4</v>
      </c>
      <c r="D4" s="66" t="s">
        <v>5</v>
      </c>
      <c r="E4" s="66" t="s">
        <v>6</v>
      </c>
      <c r="F4" s="66" t="s">
        <v>7</v>
      </c>
    </row>
    <row r="5" spans="1:6">
      <c r="A5" s="68" t="s">
        <v>36</v>
      </c>
      <c r="B5" s="68" t="s">
        <v>52</v>
      </c>
      <c r="C5" s="69"/>
      <c r="D5" s="69"/>
      <c r="E5" s="69"/>
      <c r="F5" s="69"/>
    </row>
    <row r="6" spans="1:6" ht="21.75" customHeight="1">
      <c r="A6" s="68"/>
      <c r="B6" s="68" t="s">
        <v>8</v>
      </c>
      <c r="C6" s="19"/>
      <c r="D6" s="19"/>
      <c r="E6" s="19"/>
      <c r="F6" s="19"/>
    </row>
    <row r="7" spans="1:6" ht="21.75" customHeight="1">
      <c r="A7" s="70">
        <v>1</v>
      </c>
      <c r="B7" s="71" t="s">
        <v>63</v>
      </c>
      <c r="C7" s="72">
        <f>'PL01.Thu NSNN'!C5</f>
        <v>328000</v>
      </c>
      <c r="D7" s="72">
        <f>+'PL01.Thu NSNN'!D5</f>
        <v>0</v>
      </c>
      <c r="E7" s="72">
        <f>ROUND('PL01.Thu NSNN'!E5,0)</f>
        <v>22242</v>
      </c>
      <c r="F7" s="72">
        <f>+C7+D7-E7</f>
        <v>305758</v>
      </c>
    </row>
    <row r="8" spans="1:6" ht="21.75" customHeight="1">
      <c r="A8" s="70">
        <v>2</v>
      </c>
      <c r="B8" s="71" t="s">
        <v>64</v>
      </c>
      <c r="C8" s="72">
        <v>254510</v>
      </c>
      <c r="D8" s="72"/>
      <c r="E8" s="72">
        <v>17614</v>
      </c>
      <c r="F8" s="72">
        <f t="shared" ref="F8:F12" si="0">+C8+D8-E8</f>
        <v>236896</v>
      </c>
    </row>
    <row r="9" spans="1:6" ht="21.75" customHeight="1">
      <c r="A9" s="70">
        <v>3</v>
      </c>
      <c r="B9" s="71" t="s">
        <v>65</v>
      </c>
      <c r="C9" s="73">
        <v>970168</v>
      </c>
      <c r="D9" s="72"/>
      <c r="E9" s="72">
        <v>59770</v>
      </c>
      <c r="F9" s="72">
        <f t="shared" si="0"/>
        <v>910398</v>
      </c>
    </row>
    <row r="10" spans="1:6" s="77" customFormat="1" ht="30">
      <c r="A10" s="74"/>
      <c r="B10" s="75" t="s">
        <v>66</v>
      </c>
      <c r="C10" s="76">
        <v>149820</v>
      </c>
      <c r="D10" s="76"/>
      <c r="E10" s="76">
        <v>11564</v>
      </c>
      <c r="F10" s="72">
        <f>+C10+D10-E10</f>
        <v>138256</v>
      </c>
    </row>
    <row r="11" spans="1:6" ht="21.75" customHeight="1">
      <c r="A11" s="70">
        <v>4</v>
      </c>
      <c r="B11" s="71" t="s">
        <v>67</v>
      </c>
      <c r="C11" s="72">
        <v>0</v>
      </c>
      <c r="D11" s="72"/>
      <c r="E11" s="72">
        <v>0</v>
      </c>
      <c r="F11" s="72">
        <f t="shared" si="0"/>
        <v>0</v>
      </c>
    </row>
    <row r="12" spans="1:6" ht="21.75" customHeight="1">
      <c r="A12" s="70">
        <v>5</v>
      </c>
      <c r="B12" s="71" t="s">
        <v>68</v>
      </c>
      <c r="C12" s="72">
        <v>1224678</v>
      </c>
      <c r="D12" s="72"/>
      <c r="E12" s="72">
        <v>77384</v>
      </c>
      <c r="F12" s="72">
        <f t="shared" si="0"/>
        <v>1147294</v>
      </c>
    </row>
    <row r="13" spans="1:6" ht="21.75" customHeight="1">
      <c r="A13" s="68"/>
      <c r="B13" s="68" t="s">
        <v>24</v>
      </c>
      <c r="C13" s="19"/>
      <c r="D13" s="19"/>
      <c r="E13" s="19"/>
      <c r="F13" s="19"/>
    </row>
    <row r="14" spans="1:6" ht="21.75" customHeight="1">
      <c r="A14" s="70">
        <v>1</v>
      </c>
      <c r="B14" s="71" t="s">
        <v>63</v>
      </c>
      <c r="C14" s="72">
        <f>+'PL01.Thu NSNN'!C21</f>
        <v>1006000</v>
      </c>
      <c r="D14" s="72">
        <f>ROUND('PL01.Thu NSNN'!D21,0)</f>
        <v>149312</v>
      </c>
      <c r="E14" s="72">
        <f>+'PL01.Thu NSNN'!E21</f>
        <v>0</v>
      </c>
      <c r="F14" s="72">
        <f>+C14+D14-E14</f>
        <v>1155312</v>
      </c>
    </row>
    <row r="15" spans="1:6" ht="21.75" customHeight="1">
      <c r="A15" s="70">
        <v>2</v>
      </c>
      <c r="B15" s="71" t="s">
        <v>64</v>
      </c>
      <c r="C15" s="72">
        <v>880200</v>
      </c>
      <c r="D15" s="72">
        <v>112648</v>
      </c>
      <c r="E15" s="72"/>
      <c r="F15" s="72">
        <f t="shared" ref="F15:F19" si="1">+C15+D15-E15</f>
        <v>992848</v>
      </c>
    </row>
    <row r="16" spans="1:6" ht="21.75" customHeight="1">
      <c r="A16" s="70">
        <v>3</v>
      </c>
      <c r="B16" s="71" t="s">
        <v>65</v>
      </c>
      <c r="C16" s="73">
        <v>703023</v>
      </c>
      <c r="D16" s="72">
        <v>474346</v>
      </c>
      <c r="E16" s="72"/>
      <c r="F16" s="72">
        <f t="shared" si="1"/>
        <v>1177369</v>
      </c>
    </row>
    <row r="17" spans="1:6" s="77" customFormat="1" ht="30">
      <c r="A17" s="74"/>
      <c r="B17" s="75" t="s">
        <v>66</v>
      </c>
      <c r="C17" s="76">
        <v>88206</v>
      </c>
      <c r="D17" s="76">
        <v>77533</v>
      </c>
      <c r="E17" s="76"/>
      <c r="F17" s="72">
        <f>+C17+D17-E17</f>
        <v>165739</v>
      </c>
    </row>
    <row r="18" spans="1:6" ht="21.75" customHeight="1">
      <c r="A18" s="70">
        <v>4</v>
      </c>
      <c r="B18" s="71" t="s">
        <v>67</v>
      </c>
      <c r="C18" s="72">
        <v>0</v>
      </c>
      <c r="D18" s="72"/>
      <c r="E18" s="72"/>
      <c r="F18" s="72">
        <f t="shared" si="1"/>
        <v>0</v>
      </c>
    </row>
    <row r="19" spans="1:6" ht="21.75" customHeight="1">
      <c r="A19" s="70">
        <v>5</v>
      </c>
      <c r="B19" s="71" t="s">
        <v>68</v>
      </c>
      <c r="C19" s="72">
        <v>1583223</v>
      </c>
      <c r="D19" s="72">
        <v>586994</v>
      </c>
      <c r="E19" s="72"/>
      <c r="F19" s="72">
        <f t="shared" si="1"/>
        <v>2170217</v>
      </c>
    </row>
    <row r="20" spans="1:6" ht="21.75" customHeight="1">
      <c r="A20" s="68"/>
      <c r="B20" s="68" t="s">
        <v>25</v>
      </c>
      <c r="C20" s="19"/>
      <c r="D20" s="19"/>
      <c r="E20" s="19"/>
      <c r="F20" s="19"/>
    </row>
    <row r="21" spans="1:6" ht="21.75" customHeight="1">
      <c r="A21" s="70">
        <v>1</v>
      </c>
      <c r="B21" s="71" t="s">
        <v>63</v>
      </c>
      <c r="C21" s="72">
        <f>+'PL01.Thu NSNN'!C37</f>
        <v>300500</v>
      </c>
      <c r="D21" s="72">
        <f>ROUND('PL01.Thu NSNN'!D37,0)</f>
        <v>80010</v>
      </c>
      <c r="E21" s="72">
        <f>+'PL01.Thu NSNN'!E37</f>
        <v>118010</v>
      </c>
      <c r="F21" s="72">
        <f>+C21+D21-E21</f>
        <v>262500</v>
      </c>
    </row>
    <row r="22" spans="1:6" ht="21.75" customHeight="1">
      <c r="A22" s="70">
        <v>2</v>
      </c>
      <c r="B22" s="71" t="s">
        <v>64</v>
      </c>
      <c r="C22" s="72">
        <v>227770</v>
      </c>
      <c r="D22" s="72">
        <f>61512</f>
        <v>61512</v>
      </c>
      <c r="E22" s="72">
        <f>88135</f>
        <v>88135</v>
      </c>
      <c r="F22" s="72">
        <f t="shared" ref="F22:F25" si="2">+C22+D22-E22</f>
        <v>201147</v>
      </c>
    </row>
    <row r="23" spans="1:6" ht="21.75" customHeight="1">
      <c r="A23" s="70">
        <v>3</v>
      </c>
      <c r="B23" s="71" t="s">
        <v>65</v>
      </c>
      <c r="C23" s="73">
        <v>984752</v>
      </c>
      <c r="D23" s="72">
        <f>506639+2</f>
        <v>506641</v>
      </c>
      <c r="E23" s="72">
        <v>343213</v>
      </c>
      <c r="F23" s="72">
        <f>+C23+D23-E23</f>
        <v>1148180</v>
      </c>
    </row>
    <row r="24" spans="1:6" s="77" customFormat="1" ht="30">
      <c r="A24" s="74"/>
      <c r="B24" s="75" t="s">
        <v>66</v>
      </c>
      <c r="C24" s="76">
        <v>158749</v>
      </c>
      <c r="D24" s="76">
        <v>78955</v>
      </c>
      <c r="E24" s="76">
        <v>58775</v>
      </c>
      <c r="F24" s="72">
        <f>+C24+D24-E24</f>
        <v>178929</v>
      </c>
    </row>
    <row r="25" spans="1:6" ht="21.75" customHeight="1">
      <c r="A25" s="70">
        <v>4</v>
      </c>
      <c r="B25" s="71" t="s">
        <v>67</v>
      </c>
      <c r="C25" s="72">
        <v>0</v>
      </c>
      <c r="D25" s="72"/>
      <c r="E25" s="72"/>
      <c r="F25" s="72">
        <f t="shared" si="2"/>
        <v>0</v>
      </c>
    </row>
    <row r="26" spans="1:6" ht="21.75" customHeight="1">
      <c r="A26" s="70">
        <v>5</v>
      </c>
      <c r="B26" s="71" t="s">
        <v>68</v>
      </c>
      <c r="C26" s="72">
        <v>1212522</v>
      </c>
      <c r="D26" s="72">
        <f>568151+2</f>
        <v>568153</v>
      </c>
      <c r="E26" s="72">
        <f>431348</f>
        <v>431348</v>
      </c>
      <c r="F26" s="72">
        <f>+C26+D26-E26</f>
        <v>1349327</v>
      </c>
    </row>
    <row r="27" spans="1:6" ht="21.75" customHeight="1">
      <c r="A27" s="68"/>
      <c r="B27" s="68" t="s">
        <v>26</v>
      </c>
      <c r="C27" s="19"/>
      <c r="D27" s="19"/>
      <c r="E27" s="19"/>
      <c r="F27" s="19"/>
    </row>
    <row r="28" spans="1:6" ht="21.75" customHeight="1">
      <c r="A28" s="70">
        <v>1</v>
      </c>
      <c r="B28" s="71" t="s">
        <v>63</v>
      </c>
      <c r="C28" s="72">
        <f>+'PL01.Thu NSNN'!C53</f>
        <v>89070</v>
      </c>
      <c r="D28" s="72">
        <f>+'PL01.Thu NSNN'!D53</f>
        <v>0</v>
      </c>
      <c r="E28" s="72">
        <f>ROUND('PL01.Thu NSNN'!E53,0)</f>
        <v>89070</v>
      </c>
      <c r="F28" s="72">
        <f>+C28+D28-E28</f>
        <v>0</v>
      </c>
    </row>
    <row r="29" spans="1:6" ht="21.75" customHeight="1">
      <c r="A29" s="70">
        <v>2</v>
      </c>
      <c r="B29" s="71" t="s">
        <v>64</v>
      </c>
      <c r="C29" s="72">
        <v>68411</v>
      </c>
      <c r="D29" s="72"/>
      <c r="E29" s="72">
        <v>68411</v>
      </c>
      <c r="F29" s="72">
        <f t="shared" ref="F29:F33" si="3">+C29+D29-E29</f>
        <v>0</v>
      </c>
    </row>
    <row r="30" spans="1:6" ht="21.75" customHeight="1">
      <c r="A30" s="70">
        <v>3</v>
      </c>
      <c r="B30" s="71" t="s">
        <v>65</v>
      </c>
      <c r="C30" s="73">
        <v>593423</v>
      </c>
      <c r="D30" s="72"/>
      <c r="E30" s="72">
        <v>593423</v>
      </c>
      <c r="F30" s="72">
        <f t="shared" si="3"/>
        <v>0</v>
      </c>
    </row>
    <row r="31" spans="1:6" s="77" customFormat="1" ht="30.75" customHeight="1">
      <c r="A31" s="74"/>
      <c r="B31" s="75" t="s">
        <v>66</v>
      </c>
      <c r="C31" s="76">
        <v>86149</v>
      </c>
      <c r="D31" s="76"/>
      <c r="E31" s="76">
        <f>+C31</f>
        <v>86149</v>
      </c>
      <c r="F31" s="72">
        <f t="shared" si="3"/>
        <v>0</v>
      </c>
    </row>
    <row r="32" spans="1:6" ht="21.75" customHeight="1">
      <c r="A32" s="70">
        <v>4</v>
      </c>
      <c r="B32" s="71" t="s">
        <v>67</v>
      </c>
      <c r="C32" s="72">
        <v>0</v>
      </c>
      <c r="D32" s="72"/>
      <c r="E32" s="72"/>
      <c r="F32" s="72">
        <f t="shared" si="3"/>
        <v>0</v>
      </c>
    </row>
    <row r="33" spans="1:6" ht="21.75" customHeight="1">
      <c r="A33" s="70">
        <v>5</v>
      </c>
      <c r="B33" s="71" t="s">
        <v>68</v>
      </c>
      <c r="C33" s="72">
        <v>661834</v>
      </c>
      <c r="D33" s="72"/>
      <c r="E33" s="72">
        <v>661834</v>
      </c>
      <c r="F33" s="72">
        <f t="shared" si="3"/>
        <v>0</v>
      </c>
    </row>
    <row r="34" spans="1:6" s="77" customFormat="1" ht="23.25" customHeight="1">
      <c r="A34" s="74"/>
      <c r="B34" s="75" t="s">
        <v>69</v>
      </c>
      <c r="C34" s="76"/>
      <c r="D34" s="76"/>
      <c r="E34" s="76">
        <v>18000</v>
      </c>
      <c r="F34" s="76"/>
    </row>
    <row r="36" spans="1:6">
      <c r="F36" s="79" t="str">
        <f>+'PL02.TH Chi LV'!R48</f>
        <v>ỦY BAN NHÂN DÂN TỈNH</v>
      </c>
    </row>
  </sheetData>
  <mergeCells count="2">
    <mergeCell ref="A1:F1"/>
    <mergeCell ref="A2:F2"/>
  </mergeCells>
  <pageMargins left="0.7" right="0.7" top="0.75" bottom="0.75" header="0.3" footer="0.3"/>
  <pageSetup paperSize="9" scale="87"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K10"/>
  <sheetViews>
    <sheetView workbookViewId="0">
      <selection activeCell="G53" sqref="G53"/>
    </sheetView>
  </sheetViews>
  <sheetFormatPr defaultRowHeight="15.75"/>
  <cols>
    <col min="1" max="1" width="6.42578125" style="21" customWidth="1"/>
    <col min="2" max="2" width="19.85546875" style="21" customWidth="1"/>
    <col min="3" max="3" width="8.140625" style="21" customWidth="1"/>
    <col min="4" max="4" width="10.42578125" style="21" customWidth="1"/>
    <col min="5" max="5" width="7" style="21" customWidth="1"/>
    <col min="6" max="6" width="7.42578125" style="21" customWidth="1"/>
    <col min="7" max="7" width="7.85546875" style="21" customWidth="1"/>
    <col min="8" max="8" width="8.5703125" style="21" customWidth="1"/>
    <col min="9" max="9" width="8.85546875" style="21" customWidth="1"/>
    <col min="10" max="10" width="8.5703125" style="21" customWidth="1"/>
    <col min="11" max="11" width="35" style="21" customWidth="1"/>
    <col min="12" max="16384" width="9.140625" style="21"/>
  </cols>
  <sheetData>
    <row r="1" spans="1:11" s="20" customFormat="1" ht="39.75" customHeight="1">
      <c r="A1" s="155" t="s">
        <v>70</v>
      </c>
      <c r="B1" s="155"/>
      <c r="C1" s="155"/>
      <c r="D1" s="155"/>
      <c r="E1" s="155"/>
      <c r="F1" s="155"/>
      <c r="G1" s="155"/>
      <c r="H1" s="155"/>
      <c r="I1" s="155"/>
      <c r="J1" s="155"/>
      <c r="K1" s="155"/>
    </row>
    <row r="2" spans="1:11" ht="19.5" customHeight="1">
      <c r="A2" s="169" t="str">
        <f>+'PL.03Thu, chi va so BSCD'!A2:F2</f>
        <v>(Kèm theo Tờ trình số           /TTr-UBND ngày          /01/2025 của UBND tỉnh)</v>
      </c>
      <c r="B2" s="169"/>
      <c r="C2" s="169"/>
      <c r="D2" s="169"/>
      <c r="E2" s="169"/>
      <c r="F2" s="169"/>
      <c r="G2" s="169"/>
      <c r="H2" s="169"/>
      <c r="I2" s="169"/>
      <c r="J2" s="169"/>
      <c r="K2" s="169"/>
    </row>
    <row r="3" spans="1:11" ht="22.5" customHeight="1">
      <c r="J3" s="170" t="s">
        <v>1</v>
      </c>
      <c r="K3" s="170"/>
    </row>
    <row r="4" spans="1:11" s="22" customFormat="1" ht="35.25" customHeight="1">
      <c r="A4" s="171" t="s">
        <v>61</v>
      </c>
      <c r="B4" s="172" t="s">
        <v>71</v>
      </c>
      <c r="C4" s="174" t="s">
        <v>72</v>
      </c>
      <c r="D4" s="175"/>
      <c r="E4" s="175"/>
      <c r="F4" s="176"/>
      <c r="G4" s="171" t="s">
        <v>73</v>
      </c>
      <c r="H4" s="171"/>
      <c r="I4" s="171"/>
      <c r="J4" s="171"/>
      <c r="K4" s="172" t="s">
        <v>74</v>
      </c>
    </row>
    <row r="5" spans="1:11" s="22" customFormat="1" ht="126">
      <c r="A5" s="171"/>
      <c r="B5" s="173"/>
      <c r="C5" s="23" t="s">
        <v>75</v>
      </c>
      <c r="D5" s="23" t="s">
        <v>76</v>
      </c>
      <c r="E5" s="23" t="s">
        <v>77</v>
      </c>
      <c r="F5" s="23" t="s">
        <v>78</v>
      </c>
      <c r="G5" s="23" t="s">
        <v>79</v>
      </c>
      <c r="H5" s="23" t="s">
        <v>80</v>
      </c>
      <c r="I5" s="23" t="s">
        <v>81</v>
      </c>
      <c r="J5" s="23" t="s">
        <v>82</v>
      </c>
      <c r="K5" s="173"/>
    </row>
    <row r="6" spans="1:11" s="22" customFormat="1" ht="42.75" customHeight="1">
      <c r="A6" s="23" t="s">
        <v>39</v>
      </c>
      <c r="B6" s="23" t="s">
        <v>83</v>
      </c>
      <c r="C6" s="24"/>
      <c r="D6" s="24"/>
      <c r="E6" s="24"/>
      <c r="F6" s="24"/>
      <c r="G6" s="24">
        <f>+G7+G8</f>
        <v>920</v>
      </c>
      <c r="H6" s="24">
        <f t="shared" ref="H6:J6" si="0">+H7+H8</f>
        <v>682</v>
      </c>
      <c r="I6" s="24">
        <f t="shared" si="0"/>
        <v>205</v>
      </c>
      <c r="J6" s="24">
        <f t="shared" si="0"/>
        <v>33</v>
      </c>
      <c r="K6" s="23"/>
    </row>
    <row r="7" spans="1:11" ht="94.5">
      <c r="A7" s="25">
        <v>1</v>
      </c>
      <c r="B7" s="26" t="s">
        <v>84</v>
      </c>
      <c r="C7" s="25">
        <v>20</v>
      </c>
      <c r="D7" s="27">
        <v>20</v>
      </c>
      <c r="E7" s="27">
        <v>21</v>
      </c>
      <c r="F7" s="27">
        <f>+E7-D7</f>
        <v>1</v>
      </c>
      <c r="G7" s="28">
        <f>+H7+I7+J7</f>
        <v>429</v>
      </c>
      <c r="H7" s="28">
        <v>318</v>
      </c>
      <c r="I7" s="28">
        <v>96</v>
      </c>
      <c r="J7" s="28">
        <v>15</v>
      </c>
      <c r="K7" s="29" t="s">
        <v>85</v>
      </c>
    </row>
    <row r="8" spans="1:11" ht="94.5">
      <c r="A8" s="27">
        <v>2</v>
      </c>
      <c r="B8" s="29" t="s">
        <v>86</v>
      </c>
      <c r="C8" s="27">
        <v>24</v>
      </c>
      <c r="D8" s="27">
        <v>24</v>
      </c>
      <c r="E8" s="27">
        <v>25</v>
      </c>
      <c r="F8" s="27">
        <f>+E8-D8</f>
        <v>1</v>
      </c>
      <c r="G8" s="28">
        <f>+H8+I8+J8</f>
        <v>491</v>
      </c>
      <c r="H8" s="28">
        <v>364</v>
      </c>
      <c r="I8" s="28">
        <v>109</v>
      </c>
      <c r="J8" s="28">
        <v>18</v>
      </c>
      <c r="K8" s="30" t="s">
        <v>87</v>
      </c>
    </row>
    <row r="10" spans="1:11" ht="23.25" customHeight="1">
      <c r="J10" s="168" t="str">
        <f>+'PL.03Thu, chi va so BSCD'!F36</f>
        <v>ỦY BAN NHÂN DÂN TỈNH</v>
      </c>
      <c r="K10" s="168"/>
    </row>
  </sheetData>
  <mergeCells count="9">
    <mergeCell ref="J10:K10"/>
    <mergeCell ref="A1:K1"/>
    <mergeCell ref="A2:K2"/>
    <mergeCell ref="J3:K3"/>
    <mergeCell ref="A4:A5"/>
    <mergeCell ref="B4:B5"/>
    <mergeCell ref="C4:F4"/>
    <mergeCell ref="G4:J4"/>
    <mergeCell ref="K4:K5"/>
  </mergeCells>
  <pageMargins left="0.7" right="0.7" top="0.59" bottom="0.56999999999999995" header="0.3" footer="0.3"/>
  <pageSetup paperSize="9" fitToHeight="10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R106"/>
  <sheetViews>
    <sheetView workbookViewId="0">
      <pane xSplit="2" ySplit="6" topLeftCell="C100" activePane="bottomRight" state="frozen"/>
      <selection activeCell="G53" sqref="G53"/>
      <selection pane="topRight" activeCell="G53" sqref="G53"/>
      <selection pane="bottomLeft" activeCell="G53" sqref="G53"/>
      <selection pane="bottomRight" activeCell="R106" sqref="R106"/>
    </sheetView>
  </sheetViews>
  <sheetFormatPr defaultRowHeight="15"/>
  <cols>
    <col min="1" max="1" width="4.140625" style="31" customWidth="1"/>
    <col min="2" max="2" width="29.28515625" style="31" customWidth="1"/>
    <col min="3" max="3" width="7.85546875" style="31" customWidth="1"/>
    <col min="4" max="4" width="9.42578125" style="31" customWidth="1"/>
    <col min="5" max="6" width="7.85546875" style="31" customWidth="1"/>
    <col min="7" max="7" width="6.42578125" style="31" customWidth="1"/>
    <col min="8" max="8" width="9.85546875" style="31" customWidth="1"/>
    <col min="9" max="11" width="6.42578125" style="31" customWidth="1"/>
    <col min="12" max="12" width="9.5703125" style="31" customWidth="1"/>
    <col min="13" max="14" width="6.42578125" style="31" customWidth="1"/>
    <col min="15" max="15" width="7.85546875" style="31" customWidth="1"/>
    <col min="16" max="16" width="9.5703125" style="31" customWidth="1"/>
    <col min="17" max="18" width="7.85546875" style="31" customWidth="1"/>
    <col min="19" max="16384" width="9.140625" style="31"/>
  </cols>
  <sheetData>
    <row r="1" spans="1:18" ht="53.25" customHeight="1">
      <c r="A1" s="177" t="s">
        <v>88</v>
      </c>
      <c r="B1" s="177"/>
      <c r="C1" s="177"/>
      <c r="D1" s="177"/>
      <c r="E1" s="177"/>
      <c r="F1" s="177"/>
      <c r="G1" s="177"/>
      <c r="H1" s="177"/>
      <c r="I1" s="177"/>
      <c r="J1" s="177"/>
      <c r="K1" s="177"/>
      <c r="L1" s="177"/>
      <c r="M1" s="177"/>
      <c r="N1" s="177"/>
      <c r="O1" s="177"/>
      <c r="P1" s="177"/>
      <c r="Q1" s="177"/>
      <c r="R1" s="177"/>
    </row>
    <row r="2" spans="1:18" ht="16.5">
      <c r="A2" s="178" t="str">
        <f>+'PL04. Khoi dang'!A2:K2</f>
        <v>(Kèm theo Tờ trình số           /TTr-UBND ngày          /01/2025 của UBND tỉnh)</v>
      </c>
      <c r="B2" s="179"/>
      <c r="C2" s="179"/>
      <c r="D2" s="179"/>
      <c r="E2" s="179"/>
      <c r="F2" s="179"/>
      <c r="G2" s="179"/>
      <c r="H2" s="179"/>
      <c r="I2" s="179"/>
      <c r="J2" s="179"/>
      <c r="K2" s="179"/>
      <c r="L2" s="179"/>
      <c r="M2" s="179"/>
      <c r="N2" s="179"/>
      <c r="O2" s="179"/>
      <c r="P2" s="179"/>
      <c r="Q2" s="179"/>
      <c r="R2" s="179"/>
    </row>
    <row r="3" spans="1:18" ht="18" customHeight="1">
      <c r="A3" s="32"/>
      <c r="R3" s="32" t="s">
        <v>1</v>
      </c>
    </row>
    <row r="4" spans="1:18" s="33" customFormat="1" ht="34.5" customHeight="1">
      <c r="A4" s="180" t="s">
        <v>61</v>
      </c>
      <c r="B4" s="180" t="s">
        <v>89</v>
      </c>
      <c r="C4" s="183" t="s">
        <v>90</v>
      </c>
      <c r="D4" s="183"/>
      <c r="E4" s="183"/>
      <c r="F4" s="183"/>
      <c r="G4" s="183" t="s">
        <v>91</v>
      </c>
      <c r="H4" s="183"/>
      <c r="I4" s="183"/>
      <c r="J4" s="183"/>
      <c r="K4" s="183" t="s">
        <v>92</v>
      </c>
      <c r="L4" s="183"/>
      <c r="M4" s="183"/>
      <c r="N4" s="183"/>
      <c r="O4" s="183" t="s">
        <v>93</v>
      </c>
      <c r="P4" s="183"/>
      <c r="Q4" s="183"/>
      <c r="R4" s="183"/>
    </row>
    <row r="5" spans="1:18" s="33" customFormat="1" ht="42.75" customHeight="1">
      <c r="A5" s="181"/>
      <c r="B5" s="181"/>
      <c r="C5" s="184" t="s">
        <v>94</v>
      </c>
      <c r="D5" s="184" t="s">
        <v>95</v>
      </c>
      <c r="E5" s="184" t="s">
        <v>38</v>
      </c>
      <c r="F5" s="184"/>
      <c r="G5" s="184" t="s">
        <v>94</v>
      </c>
      <c r="H5" s="184" t="s">
        <v>95</v>
      </c>
      <c r="I5" s="184" t="s">
        <v>38</v>
      </c>
      <c r="J5" s="184"/>
      <c r="K5" s="184" t="s">
        <v>94</v>
      </c>
      <c r="L5" s="184" t="s">
        <v>95</v>
      </c>
      <c r="M5" s="184" t="s">
        <v>38</v>
      </c>
      <c r="N5" s="184"/>
      <c r="O5" s="184" t="s">
        <v>94</v>
      </c>
      <c r="P5" s="184" t="s">
        <v>95</v>
      </c>
      <c r="Q5" s="184" t="s">
        <v>38</v>
      </c>
      <c r="R5" s="184"/>
    </row>
    <row r="6" spans="1:18" s="33" customFormat="1" ht="38.25">
      <c r="A6" s="182"/>
      <c r="B6" s="182"/>
      <c r="C6" s="184"/>
      <c r="D6" s="184"/>
      <c r="E6" s="34" t="s">
        <v>96</v>
      </c>
      <c r="F6" s="34" t="s">
        <v>97</v>
      </c>
      <c r="G6" s="184"/>
      <c r="H6" s="184"/>
      <c r="I6" s="34" t="s">
        <v>96</v>
      </c>
      <c r="J6" s="34" t="s">
        <v>97</v>
      </c>
      <c r="K6" s="184"/>
      <c r="L6" s="184"/>
      <c r="M6" s="34" t="s">
        <v>96</v>
      </c>
      <c r="N6" s="34" t="s">
        <v>97</v>
      </c>
      <c r="O6" s="184"/>
      <c r="P6" s="184"/>
      <c r="Q6" s="34" t="s">
        <v>96</v>
      </c>
      <c r="R6" s="34" t="s">
        <v>97</v>
      </c>
    </row>
    <row r="7" spans="1:18" s="33" customFormat="1" ht="13.5" customHeight="1">
      <c r="A7" s="35" t="s">
        <v>36</v>
      </c>
      <c r="B7" s="35" t="s">
        <v>52</v>
      </c>
      <c r="C7" s="35">
        <v>1</v>
      </c>
      <c r="D7" s="35">
        <v>2</v>
      </c>
      <c r="E7" s="35">
        <v>3</v>
      </c>
      <c r="F7" s="35">
        <v>4</v>
      </c>
      <c r="G7" s="35">
        <v>5</v>
      </c>
      <c r="H7" s="35">
        <v>6</v>
      </c>
      <c r="I7" s="35">
        <v>7</v>
      </c>
      <c r="J7" s="35">
        <v>8</v>
      </c>
      <c r="K7" s="35">
        <v>9</v>
      </c>
      <c r="L7" s="35">
        <v>10</v>
      </c>
      <c r="M7" s="35">
        <v>11</v>
      </c>
      <c r="N7" s="35">
        <v>12</v>
      </c>
      <c r="O7" s="35">
        <v>13</v>
      </c>
      <c r="P7" s="35">
        <v>14</v>
      </c>
      <c r="Q7" s="35">
        <v>15</v>
      </c>
      <c r="R7" s="35">
        <v>16</v>
      </c>
    </row>
    <row r="8" spans="1:18" s="38" customFormat="1" ht="21" customHeight="1">
      <c r="A8" s="34"/>
      <c r="B8" s="34" t="s">
        <v>98</v>
      </c>
      <c r="C8" s="36">
        <f>+C9+C91</f>
        <v>53856</v>
      </c>
      <c r="D8" s="36">
        <f t="shared" ref="D8:F8" si="0">+D9+D91</f>
        <v>53856</v>
      </c>
      <c r="E8" s="36">
        <f t="shared" si="0"/>
        <v>53856</v>
      </c>
      <c r="F8" s="36">
        <f t="shared" si="0"/>
        <v>0</v>
      </c>
      <c r="G8" s="36">
        <f>+G9+G91</f>
        <v>5352</v>
      </c>
      <c r="H8" s="36">
        <f t="shared" ref="H8:J8" si="1">+H9+H91</f>
        <v>5352</v>
      </c>
      <c r="I8" s="36">
        <f t="shared" si="1"/>
        <v>5352</v>
      </c>
      <c r="J8" s="36">
        <f t="shared" si="1"/>
        <v>0</v>
      </c>
      <c r="K8" s="36">
        <f>+K9+K91</f>
        <v>5352</v>
      </c>
      <c r="L8" s="36">
        <f t="shared" ref="L8:N8" si="2">+L9+L91</f>
        <v>5352</v>
      </c>
      <c r="M8" s="36">
        <f t="shared" si="2"/>
        <v>5352</v>
      </c>
      <c r="N8" s="36">
        <f t="shared" si="2"/>
        <v>0</v>
      </c>
      <c r="O8" s="37">
        <f>C8+G8-K8</f>
        <v>53856</v>
      </c>
      <c r="P8" s="37">
        <f t="shared" ref="P8:R23" si="3">D8+H8-L8</f>
        <v>53856</v>
      </c>
      <c r="Q8" s="37">
        <f t="shared" si="3"/>
        <v>53856</v>
      </c>
      <c r="R8" s="37">
        <f t="shared" si="3"/>
        <v>0</v>
      </c>
    </row>
    <row r="9" spans="1:18" s="38" customFormat="1" ht="22.5" customHeight="1">
      <c r="A9" s="34" t="s">
        <v>39</v>
      </c>
      <c r="B9" s="39" t="s">
        <v>99</v>
      </c>
      <c r="C9" s="36">
        <f>C10+C15+C34+C36+C40+C45+C50+C55+C57+C59+C62+C67+C71+C73+C75+C78+C82+C84+C89</f>
        <v>13493</v>
      </c>
      <c r="D9" s="36">
        <f t="shared" ref="D9:E9" si="4">D10+D15+D34+D36+D40+D45+D50+D55+D57+D59+D62+D67+D71+D73+D75+D78+D82+D84+D89</f>
        <v>13493</v>
      </c>
      <c r="E9" s="36">
        <f t="shared" si="4"/>
        <v>13493</v>
      </c>
      <c r="F9" s="36">
        <f>SUM(F10:F15,F34:F40,F45,F50:F89)</f>
        <v>0</v>
      </c>
      <c r="G9" s="36">
        <f>G10+G15+G34+G36+G40+G45+G50+G55+G57+G59+G62+G67+G71+G73+G75+G78+G82+G84+G89</f>
        <v>0</v>
      </c>
      <c r="H9" s="36">
        <f t="shared" ref="H9:I9" si="5">H10+H15+H34+H36+H40+H45+H50+H55+H57+H59+H62+H67+H71+H73+H75+H78+H82+H84+H89</f>
        <v>0</v>
      </c>
      <c r="I9" s="36">
        <f t="shared" si="5"/>
        <v>0</v>
      </c>
      <c r="J9" s="36">
        <f>SUM(J10:J15,J34:J40,J45,J50:J89)</f>
        <v>0</v>
      </c>
      <c r="K9" s="36">
        <f>K10+K15+K34+K36+K40+K45+K50+K55+K57+K59+K62+K67+K71+K73+K75+K78+K82+K84+K89</f>
        <v>0</v>
      </c>
      <c r="L9" s="36">
        <f t="shared" ref="L9:M9" si="6">L10+L15+L34+L36+L40+L45+L50+L55+L57+L59+L62+L67+L71+L73+L75+L78+L82+L84+L89</f>
        <v>0</v>
      </c>
      <c r="M9" s="36">
        <f t="shared" si="6"/>
        <v>0</v>
      </c>
      <c r="N9" s="36">
        <f>SUM(N10:N15,N34:N40,N45,N50:N89)</f>
        <v>0</v>
      </c>
      <c r="O9" s="37">
        <f t="shared" ref="O9:R72" si="7">C9+G9-K9</f>
        <v>13493</v>
      </c>
      <c r="P9" s="37">
        <f t="shared" si="3"/>
        <v>13493</v>
      </c>
      <c r="Q9" s="37">
        <f t="shared" si="3"/>
        <v>13493</v>
      </c>
      <c r="R9" s="37">
        <f t="shared" si="3"/>
        <v>0</v>
      </c>
    </row>
    <row r="10" spans="1:18" s="33" customFormat="1" ht="25.5">
      <c r="A10" s="35">
        <v>1</v>
      </c>
      <c r="B10" s="40" t="s">
        <v>100</v>
      </c>
      <c r="C10" s="41">
        <f>+D10</f>
        <v>1844</v>
      </c>
      <c r="D10" s="41">
        <f>+E10</f>
        <v>1844</v>
      </c>
      <c r="E10" s="41">
        <v>1844</v>
      </c>
      <c r="F10" s="41"/>
      <c r="G10" s="41">
        <f>+H10</f>
        <v>0</v>
      </c>
      <c r="H10" s="41">
        <f>+I10</f>
        <v>0</v>
      </c>
      <c r="I10" s="41">
        <f>SUM(I11:I14)</f>
        <v>0</v>
      </c>
      <c r="J10" s="41"/>
      <c r="K10" s="41">
        <f>+L10</f>
        <v>0</v>
      </c>
      <c r="L10" s="41">
        <f>+M10</f>
        <v>0</v>
      </c>
      <c r="M10" s="41">
        <f>SUM(M11:M14)</f>
        <v>0</v>
      </c>
      <c r="N10" s="41"/>
      <c r="O10" s="42">
        <f t="shared" si="7"/>
        <v>1844</v>
      </c>
      <c r="P10" s="42">
        <f t="shared" si="3"/>
        <v>1844</v>
      </c>
      <c r="Q10" s="42">
        <f t="shared" si="3"/>
        <v>1844</v>
      </c>
      <c r="R10" s="42">
        <f t="shared" si="3"/>
        <v>0</v>
      </c>
    </row>
    <row r="11" spans="1:18" s="33" customFormat="1" ht="25.5">
      <c r="A11" s="35" t="s">
        <v>41</v>
      </c>
      <c r="B11" s="40" t="s">
        <v>101</v>
      </c>
      <c r="C11" s="41">
        <f t="shared" ref="C11:D14" si="8">+D11</f>
        <v>200</v>
      </c>
      <c r="D11" s="41">
        <f t="shared" si="8"/>
        <v>200</v>
      </c>
      <c r="E11" s="41">
        <v>200</v>
      </c>
      <c r="F11" s="41"/>
      <c r="G11" s="41">
        <f t="shared" ref="G11:H14" si="9">+H11</f>
        <v>0</v>
      </c>
      <c r="H11" s="41">
        <f t="shared" si="9"/>
        <v>0</v>
      </c>
      <c r="I11" s="41"/>
      <c r="J11" s="41"/>
      <c r="K11" s="41">
        <f t="shared" ref="K11:L14" si="10">+L11</f>
        <v>0</v>
      </c>
      <c r="L11" s="41">
        <f t="shared" si="10"/>
        <v>0</v>
      </c>
      <c r="M11" s="41"/>
      <c r="N11" s="41"/>
      <c r="O11" s="42">
        <f t="shared" si="7"/>
        <v>200</v>
      </c>
      <c r="P11" s="42">
        <f t="shared" si="3"/>
        <v>200</v>
      </c>
      <c r="Q11" s="42">
        <f t="shared" si="3"/>
        <v>200</v>
      </c>
      <c r="R11" s="42">
        <f t="shared" si="3"/>
        <v>0</v>
      </c>
    </row>
    <row r="12" spans="1:18" s="33" customFormat="1" ht="38.25">
      <c r="A12" s="35" t="s">
        <v>41</v>
      </c>
      <c r="B12" s="40" t="s">
        <v>102</v>
      </c>
      <c r="C12" s="41">
        <f t="shared" si="8"/>
        <v>383</v>
      </c>
      <c r="D12" s="41">
        <f t="shared" si="8"/>
        <v>383</v>
      </c>
      <c r="E12" s="41">
        <v>383</v>
      </c>
      <c r="F12" s="41"/>
      <c r="G12" s="41">
        <f t="shared" si="9"/>
        <v>0</v>
      </c>
      <c r="H12" s="41">
        <f t="shared" si="9"/>
        <v>0</v>
      </c>
      <c r="I12" s="41"/>
      <c r="J12" s="41"/>
      <c r="K12" s="41">
        <f t="shared" si="10"/>
        <v>0</v>
      </c>
      <c r="L12" s="41">
        <f t="shared" si="10"/>
        <v>0</v>
      </c>
      <c r="M12" s="41"/>
      <c r="N12" s="41"/>
      <c r="O12" s="42">
        <f t="shared" si="7"/>
        <v>383</v>
      </c>
      <c r="P12" s="42">
        <f t="shared" si="3"/>
        <v>383</v>
      </c>
      <c r="Q12" s="42">
        <f t="shared" si="3"/>
        <v>383</v>
      </c>
      <c r="R12" s="42">
        <f t="shared" si="3"/>
        <v>0</v>
      </c>
    </row>
    <row r="13" spans="1:18" s="33" customFormat="1" ht="102">
      <c r="A13" s="35" t="s">
        <v>41</v>
      </c>
      <c r="B13" s="40" t="s">
        <v>103</v>
      </c>
      <c r="C13" s="41">
        <f t="shared" si="8"/>
        <v>361</v>
      </c>
      <c r="D13" s="41">
        <f t="shared" si="8"/>
        <v>361</v>
      </c>
      <c r="E13" s="41">
        <v>361</v>
      </c>
      <c r="F13" s="41"/>
      <c r="G13" s="41">
        <f t="shared" si="9"/>
        <v>0</v>
      </c>
      <c r="H13" s="41">
        <f t="shared" si="9"/>
        <v>0</v>
      </c>
      <c r="I13" s="41"/>
      <c r="J13" s="41"/>
      <c r="K13" s="41">
        <f t="shared" si="10"/>
        <v>0</v>
      </c>
      <c r="L13" s="41">
        <f t="shared" si="10"/>
        <v>0</v>
      </c>
      <c r="M13" s="41"/>
      <c r="N13" s="41"/>
      <c r="O13" s="42">
        <f t="shared" si="7"/>
        <v>361</v>
      </c>
      <c r="P13" s="42">
        <f t="shared" si="3"/>
        <v>361</v>
      </c>
      <c r="Q13" s="42">
        <f t="shared" si="3"/>
        <v>361</v>
      </c>
      <c r="R13" s="42">
        <f t="shared" si="3"/>
        <v>0</v>
      </c>
    </row>
    <row r="14" spans="1:18" s="33" customFormat="1" ht="51">
      <c r="A14" s="35" t="s">
        <v>41</v>
      </c>
      <c r="B14" s="40" t="s">
        <v>104</v>
      </c>
      <c r="C14" s="41">
        <f t="shared" si="8"/>
        <v>900</v>
      </c>
      <c r="D14" s="41">
        <f t="shared" si="8"/>
        <v>900</v>
      </c>
      <c r="E14" s="41">
        <v>900</v>
      </c>
      <c r="F14" s="41"/>
      <c r="G14" s="41">
        <f t="shared" si="9"/>
        <v>0</v>
      </c>
      <c r="H14" s="41">
        <f t="shared" si="9"/>
        <v>0</v>
      </c>
      <c r="I14" s="41"/>
      <c r="J14" s="41"/>
      <c r="K14" s="41">
        <f t="shared" si="10"/>
        <v>0</v>
      </c>
      <c r="L14" s="41">
        <f t="shared" si="10"/>
        <v>0</v>
      </c>
      <c r="M14" s="41"/>
      <c r="N14" s="41"/>
      <c r="O14" s="42">
        <f t="shared" si="7"/>
        <v>900</v>
      </c>
      <c r="P14" s="42">
        <f t="shared" si="3"/>
        <v>900</v>
      </c>
      <c r="Q14" s="42">
        <f t="shared" si="3"/>
        <v>900</v>
      </c>
      <c r="R14" s="42">
        <f t="shared" si="3"/>
        <v>0</v>
      </c>
    </row>
    <row r="15" spans="1:18" s="33" customFormat="1" ht="22.5" customHeight="1">
      <c r="A15" s="35">
        <v>2</v>
      </c>
      <c r="B15" s="40" t="s">
        <v>105</v>
      </c>
      <c r="C15" s="41">
        <f>C16+C18+C22+C26+C28+C31+C24</f>
        <v>2145</v>
      </c>
      <c r="D15" s="41">
        <f t="shared" ref="D15:F15" si="11">D16+D18+D22+D26+D28+D31+D24</f>
        <v>2145</v>
      </c>
      <c r="E15" s="41">
        <f t="shared" si="11"/>
        <v>2145</v>
      </c>
      <c r="F15" s="41">
        <f t="shared" si="11"/>
        <v>0</v>
      </c>
      <c r="G15" s="41">
        <f>G16+G18+G22+G26+G28+G31+G24</f>
        <v>0</v>
      </c>
      <c r="H15" s="41">
        <f t="shared" ref="H15:J15" si="12">H16+H18+H22+H26+H28+H31+H24</f>
        <v>0</v>
      </c>
      <c r="I15" s="41">
        <f t="shared" si="12"/>
        <v>0</v>
      </c>
      <c r="J15" s="41">
        <f t="shared" si="12"/>
        <v>0</v>
      </c>
      <c r="K15" s="41">
        <f>K16+K18+K22+K26+K28+K31+K24</f>
        <v>0</v>
      </c>
      <c r="L15" s="41">
        <f t="shared" ref="L15:N15" si="13">L16+L18+L22+L26+L28+L31+L24</f>
        <v>0</v>
      </c>
      <c r="M15" s="41">
        <f t="shared" si="13"/>
        <v>0</v>
      </c>
      <c r="N15" s="41">
        <f t="shared" si="13"/>
        <v>0</v>
      </c>
      <c r="O15" s="42">
        <f t="shared" si="7"/>
        <v>2145</v>
      </c>
      <c r="P15" s="42">
        <f t="shared" si="3"/>
        <v>2145</v>
      </c>
      <c r="Q15" s="42">
        <f t="shared" si="3"/>
        <v>2145</v>
      </c>
      <c r="R15" s="42">
        <f t="shared" si="3"/>
        <v>0</v>
      </c>
    </row>
    <row r="16" spans="1:18" s="33" customFormat="1" ht="18" customHeight="1">
      <c r="A16" s="35" t="s">
        <v>41</v>
      </c>
      <c r="B16" s="40" t="s">
        <v>106</v>
      </c>
      <c r="C16" s="41">
        <f t="shared" ref="C16:D31" si="14">+D16</f>
        <v>100</v>
      </c>
      <c r="D16" s="41">
        <f t="shared" si="14"/>
        <v>100</v>
      </c>
      <c r="E16" s="41">
        <v>100</v>
      </c>
      <c r="F16" s="41"/>
      <c r="G16" s="41">
        <f t="shared" ref="G16:H39" si="15">+H16</f>
        <v>0</v>
      </c>
      <c r="H16" s="41">
        <f t="shared" si="15"/>
        <v>0</v>
      </c>
      <c r="I16" s="41">
        <f>+I17</f>
        <v>0</v>
      </c>
      <c r="J16" s="41"/>
      <c r="K16" s="41">
        <f t="shared" ref="K16:L39" si="16">+L16</f>
        <v>0</v>
      </c>
      <c r="L16" s="41">
        <f t="shared" si="16"/>
        <v>0</v>
      </c>
      <c r="M16" s="41">
        <f>+M17</f>
        <v>0</v>
      </c>
      <c r="N16" s="41"/>
      <c r="O16" s="42">
        <f t="shared" si="7"/>
        <v>100</v>
      </c>
      <c r="P16" s="42">
        <f t="shared" si="3"/>
        <v>100</v>
      </c>
      <c r="Q16" s="42">
        <f t="shared" si="3"/>
        <v>100</v>
      </c>
      <c r="R16" s="42">
        <f t="shared" si="3"/>
        <v>0</v>
      </c>
    </row>
    <row r="17" spans="1:18" s="33" customFormat="1" ht="51">
      <c r="A17" s="35" t="s">
        <v>107</v>
      </c>
      <c r="B17" s="40" t="s">
        <v>108</v>
      </c>
      <c r="C17" s="41">
        <f t="shared" si="14"/>
        <v>100</v>
      </c>
      <c r="D17" s="41">
        <f t="shared" si="14"/>
        <v>100</v>
      </c>
      <c r="E17" s="41">
        <v>100</v>
      </c>
      <c r="F17" s="41"/>
      <c r="G17" s="41">
        <f t="shared" si="15"/>
        <v>0</v>
      </c>
      <c r="H17" s="41">
        <f t="shared" si="15"/>
        <v>0</v>
      </c>
      <c r="I17" s="41"/>
      <c r="J17" s="41"/>
      <c r="K17" s="41">
        <f t="shared" si="16"/>
        <v>0</v>
      </c>
      <c r="L17" s="41">
        <f t="shared" si="16"/>
        <v>0</v>
      </c>
      <c r="M17" s="41"/>
      <c r="N17" s="41"/>
      <c r="O17" s="42">
        <f t="shared" si="7"/>
        <v>100</v>
      </c>
      <c r="P17" s="42">
        <f t="shared" si="3"/>
        <v>100</v>
      </c>
      <c r="Q17" s="42">
        <f t="shared" si="3"/>
        <v>100</v>
      </c>
      <c r="R17" s="42">
        <f t="shared" si="3"/>
        <v>0</v>
      </c>
    </row>
    <row r="18" spans="1:18" s="33" customFormat="1" ht="22.5" customHeight="1">
      <c r="A18" s="35" t="s">
        <v>41</v>
      </c>
      <c r="B18" s="40" t="s">
        <v>109</v>
      </c>
      <c r="C18" s="41">
        <f t="shared" si="14"/>
        <v>520</v>
      </c>
      <c r="D18" s="41">
        <f t="shared" si="14"/>
        <v>520</v>
      </c>
      <c r="E18" s="41">
        <v>520</v>
      </c>
      <c r="F18" s="41"/>
      <c r="G18" s="41">
        <f t="shared" si="15"/>
        <v>0</v>
      </c>
      <c r="H18" s="41">
        <f t="shared" si="15"/>
        <v>0</v>
      </c>
      <c r="I18" s="41">
        <f>+I19+I20+I21</f>
        <v>0</v>
      </c>
      <c r="J18" s="41"/>
      <c r="K18" s="41">
        <f t="shared" si="16"/>
        <v>0</v>
      </c>
      <c r="L18" s="41">
        <f t="shared" si="16"/>
        <v>0</v>
      </c>
      <c r="M18" s="41">
        <f>+M19+M20+M21</f>
        <v>0</v>
      </c>
      <c r="N18" s="41"/>
      <c r="O18" s="42">
        <f t="shared" si="7"/>
        <v>520</v>
      </c>
      <c r="P18" s="42">
        <f t="shared" si="3"/>
        <v>520</v>
      </c>
      <c r="Q18" s="42">
        <f t="shared" si="3"/>
        <v>520</v>
      </c>
      <c r="R18" s="42">
        <f t="shared" si="3"/>
        <v>0</v>
      </c>
    </row>
    <row r="19" spans="1:18" s="33" customFormat="1" ht="25.5">
      <c r="A19" s="35" t="s">
        <v>107</v>
      </c>
      <c r="B19" s="40" t="s">
        <v>110</v>
      </c>
      <c r="C19" s="41">
        <f t="shared" si="14"/>
        <v>70</v>
      </c>
      <c r="D19" s="41">
        <f t="shared" si="14"/>
        <v>70</v>
      </c>
      <c r="E19" s="41">
        <v>70</v>
      </c>
      <c r="F19" s="41"/>
      <c r="G19" s="41">
        <f t="shared" si="15"/>
        <v>0</v>
      </c>
      <c r="H19" s="41">
        <f t="shared" si="15"/>
        <v>0</v>
      </c>
      <c r="I19" s="41"/>
      <c r="J19" s="41"/>
      <c r="K19" s="41">
        <f t="shared" si="16"/>
        <v>0</v>
      </c>
      <c r="L19" s="41">
        <f t="shared" si="16"/>
        <v>0</v>
      </c>
      <c r="M19" s="41"/>
      <c r="N19" s="41"/>
      <c r="O19" s="42">
        <f t="shared" si="7"/>
        <v>70</v>
      </c>
      <c r="P19" s="42">
        <f t="shared" si="3"/>
        <v>70</v>
      </c>
      <c r="Q19" s="42">
        <f t="shared" si="3"/>
        <v>70</v>
      </c>
      <c r="R19" s="42">
        <f t="shared" si="3"/>
        <v>0</v>
      </c>
    </row>
    <row r="20" spans="1:18" s="33" customFormat="1" ht="25.5">
      <c r="A20" s="35" t="s">
        <v>107</v>
      </c>
      <c r="B20" s="40" t="s">
        <v>111</v>
      </c>
      <c r="C20" s="41">
        <f t="shared" si="14"/>
        <v>100</v>
      </c>
      <c r="D20" s="41">
        <f t="shared" si="14"/>
        <v>100</v>
      </c>
      <c r="E20" s="41">
        <v>100</v>
      </c>
      <c r="F20" s="41"/>
      <c r="G20" s="41">
        <f t="shared" si="15"/>
        <v>0</v>
      </c>
      <c r="H20" s="41">
        <f t="shared" si="15"/>
        <v>0</v>
      </c>
      <c r="I20" s="41"/>
      <c r="J20" s="41"/>
      <c r="K20" s="41">
        <f t="shared" si="16"/>
        <v>0</v>
      </c>
      <c r="L20" s="41">
        <f t="shared" si="16"/>
        <v>0</v>
      </c>
      <c r="M20" s="41"/>
      <c r="N20" s="41"/>
      <c r="O20" s="42">
        <f t="shared" si="7"/>
        <v>100</v>
      </c>
      <c r="P20" s="42">
        <f t="shared" si="3"/>
        <v>100</v>
      </c>
      <c r="Q20" s="42">
        <f t="shared" si="3"/>
        <v>100</v>
      </c>
      <c r="R20" s="42">
        <f t="shared" si="3"/>
        <v>0</v>
      </c>
    </row>
    <row r="21" spans="1:18" s="33" customFormat="1" ht="51">
      <c r="A21" s="35" t="s">
        <v>107</v>
      </c>
      <c r="B21" s="40" t="s">
        <v>108</v>
      </c>
      <c r="C21" s="41">
        <f t="shared" si="14"/>
        <v>350</v>
      </c>
      <c r="D21" s="41">
        <f t="shared" si="14"/>
        <v>350</v>
      </c>
      <c r="E21" s="41">
        <v>350</v>
      </c>
      <c r="F21" s="41"/>
      <c r="G21" s="41">
        <f t="shared" si="15"/>
        <v>0</v>
      </c>
      <c r="H21" s="41">
        <f t="shared" si="15"/>
        <v>0</v>
      </c>
      <c r="I21" s="41"/>
      <c r="J21" s="41"/>
      <c r="K21" s="41">
        <f t="shared" si="16"/>
        <v>0</v>
      </c>
      <c r="L21" s="41">
        <f t="shared" si="16"/>
        <v>0</v>
      </c>
      <c r="M21" s="41"/>
      <c r="N21" s="41"/>
      <c r="O21" s="42">
        <f t="shared" si="7"/>
        <v>350</v>
      </c>
      <c r="P21" s="42">
        <f t="shared" si="3"/>
        <v>350</v>
      </c>
      <c r="Q21" s="42">
        <f t="shared" si="3"/>
        <v>350</v>
      </c>
      <c r="R21" s="42">
        <f t="shared" si="3"/>
        <v>0</v>
      </c>
    </row>
    <row r="22" spans="1:18" s="33" customFormat="1" ht="22.5" customHeight="1">
      <c r="A22" s="35" t="s">
        <v>41</v>
      </c>
      <c r="B22" s="40" t="s">
        <v>112</v>
      </c>
      <c r="C22" s="41">
        <f t="shared" si="14"/>
        <v>300</v>
      </c>
      <c r="D22" s="41">
        <f t="shared" si="14"/>
        <v>300</v>
      </c>
      <c r="E22" s="41">
        <v>300</v>
      </c>
      <c r="F22" s="41"/>
      <c r="G22" s="41">
        <f t="shared" si="15"/>
        <v>0</v>
      </c>
      <c r="H22" s="41">
        <f t="shared" si="15"/>
        <v>0</v>
      </c>
      <c r="I22" s="41">
        <f>+I23</f>
        <v>0</v>
      </c>
      <c r="J22" s="41"/>
      <c r="K22" s="41">
        <f t="shared" si="16"/>
        <v>0</v>
      </c>
      <c r="L22" s="41">
        <f t="shared" si="16"/>
        <v>0</v>
      </c>
      <c r="M22" s="41">
        <f>+M23</f>
        <v>0</v>
      </c>
      <c r="N22" s="41"/>
      <c r="O22" s="42">
        <f t="shared" si="7"/>
        <v>300</v>
      </c>
      <c r="P22" s="42">
        <f t="shared" si="3"/>
        <v>300</v>
      </c>
      <c r="Q22" s="42">
        <f t="shared" si="3"/>
        <v>300</v>
      </c>
      <c r="R22" s="42">
        <f t="shared" si="3"/>
        <v>0</v>
      </c>
    </row>
    <row r="23" spans="1:18" s="33" customFormat="1" ht="51">
      <c r="A23" s="35" t="s">
        <v>107</v>
      </c>
      <c r="B23" s="40" t="s">
        <v>113</v>
      </c>
      <c r="C23" s="41">
        <f t="shared" si="14"/>
        <v>300</v>
      </c>
      <c r="D23" s="41">
        <f t="shared" si="14"/>
        <v>300</v>
      </c>
      <c r="E23" s="41">
        <v>300</v>
      </c>
      <c r="F23" s="41"/>
      <c r="G23" s="41">
        <f t="shared" si="15"/>
        <v>0</v>
      </c>
      <c r="H23" s="41">
        <f t="shared" si="15"/>
        <v>0</v>
      </c>
      <c r="I23" s="41"/>
      <c r="J23" s="41"/>
      <c r="K23" s="41">
        <f t="shared" si="16"/>
        <v>0</v>
      </c>
      <c r="L23" s="41">
        <f t="shared" si="16"/>
        <v>0</v>
      </c>
      <c r="M23" s="41"/>
      <c r="N23" s="41"/>
      <c r="O23" s="42">
        <f t="shared" si="7"/>
        <v>300</v>
      </c>
      <c r="P23" s="42">
        <f t="shared" si="3"/>
        <v>300</v>
      </c>
      <c r="Q23" s="42">
        <f t="shared" si="3"/>
        <v>300</v>
      </c>
      <c r="R23" s="42">
        <f t="shared" si="3"/>
        <v>0</v>
      </c>
    </row>
    <row r="24" spans="1:18" s="33" customFormat="1" ht="22.5" customHeight="1">
      <c r="A24" s="35" t="s">
        <v>41</v>
      </c>
      <c r="B24" s="40" t="s">
        <v>114</v>
      </c>
      <c r="C24" s="41">
        <f t="shared" si="14"/>
        <v>75</v>
      </c>
      <c r="D24" s="41">
        <f t="shared" si="14"/>
        <v>75</v>
      </c>
      <c r="E24" s="41">
        <v>75</v>
      </c>
      <c r="F24" s="41"/>
      <c r="G24" s="41">
        <f t="shared" si="15"/>
        <v>0</v>
      </c>
      <c r="H24" s="41">
        <f t="shared" si="15"/>
        <v>0</v>
      </c>
      <c r="I24" s="41">
        <f>+I25</f>
        <v>0</v>
      </c>
      <c r="J24" s="41"/>
      <c r="K24" s="41">
        <f t="shared" si="16"/>
        <v>0</v>
      </c>
      <c r="L24" s="41">
        <f t="shared" si="16"/>
        <v>0</v>
      </c>
      <c r="M24" s="41">
        <f>+M25</f>
        <v>0</v>
      </c>
      <c r="N24" s="41"/>
      <c r="O24" s="42">
        <f t="shared" si="7"/>
        <v>75</v>
      </c>
      <c r="P24" s="42">
        <f t="shared" si="7"/>
        <v>75</v>
      </c>
      <c r="Q24" s="42">
        <f t="shared" si="7"/>
        <v>75</v>
      </c>
      <c r="R24" s="42">
        <f t="shared" si="7"/>
        <v>0</v>
      </c>
    </row>
    <row r="25" spans="1:18" s="33" customFormat="1" ht="114.75">
      <c r="A25" s="35" t="s">
        <v>107</v>
      </c>
      <c r="B25" s="40" t="s">
        <v>115</v>
      </c>
      <c r="C25" s="41">
        <f t="shared" si="14"/>
        <v>75</v>
      </c>
      <c r="D25" s="41">
        <f t="shared" si="14"/>
        <v>75</v>
      </c>
      <c r="E25" s="41">
        <v>75</v>
      </c>
      <c r="F25" s="41"/>
      <c r="G25" s="41">
        <f t="shared" si="15"/>
        <v>0</v>
      </c>
      <c r="H25" s="41">
        <f t="shared" si="15"/>
        <v>0</v>
      </c>
      <c r="I25" s="41"/>
      <c r="J25" s="41"/>
      <c r="K25" s="41">
        <f t="shared" si="16"/>
        <v>0</v>
      </c>
      <c r="L25" s="41">
        <f t="shared" si="16"/>
        <v>0</v>
      </c>
      <c r="M25" s="41"/>
      <c r="N25" s="41"/>
      <c r="O25" s="42">
        <f t="shared" si="7"/>
        <v>75</v>
      </c>
      <c r="P25" s="42">
        <f t="shared" si="7"/>
        <v>75</v>
      </c>
      <c r="Q25" s="42">
        <f t="shared" si="7"/>
        <v>75</v>
      </c>
      <c r="R25" s="42">
        <f t="shared" si="7"/>
        <v>0</v>
      </c>
    </row>
    <row r="26" spans="1:18" s="33" customFormat="1" ht="25.5">
      <c r="A26" s="35" t="s">
        <v>41</v>
      </c>
      <c r="B26" s="40" t="s">
        <v>116</v>
      </c>
      <c r="C26" s="41">
        <f t="shared" si="14"/>
        <v>300</v>
      </c>
      <c r="D26" s="41">
        <f t="shared" si="14"/>
        <v>300</v>
      </c>
      <c r="E26" s="41">
        <v>300</v>
      </c>
      <c r="F26" s="41"/>
      <c r="G26" s="41">
        <f t="shared" si="15"/>
        <v>0</v>
      </c>
      <c r="H26" s="41">
        <f t="shared" si="15"/>
        <v>0</v>
      </c>
      <c r="I26" s="41">
        <f>+I27</f>
        <v>0</v>
      </c>
      <c r="J26" s="41"/>
      <c r="K26" s="41">
        <f t="shared" si="16"/>
        <v>0</v>
      </c>
      <c r="L26" s="41">
        <f t="shared" si="16"/>
        <v>0</v>
      </c>
      <c r="M26" s="41">
        <f>+M27</f>
        <v>0</v>
      </c>
      <c r="N26" s="41"/>
      <c r="O26" s="42">
        <f t="shared" si="7"/>
        <v>300</v>
      </c>
      <c r="P26" s="42">
        <f t="shared" si="7"/>
        <v>300</v>
      </c>
      <c r="Q26" s="42">
        <f t="shared" si="7"/>
        <v>300</v>
      </c>
      <c r="R26" s="42">
        <f t="shared" si="7"/>
        <v>0</v>
      </c>
    </row>
    <row r="27" spans="1:18" s="33" customFormat="1" ht="51">
      <c r="A27" s="35" t="s">
        <v>107</v>
      </c>
      <c r="B27" s="40" t="s">
        <v>117</v>
      </c>
      <c r="C27" s="41">
        <f t="shared" si="14"/>
        <v>300</v>
      </c>
      <c r="D27" s="41">
        <f t="shared" si="14"/>
        <v>300</v>
      </c>
      <c r="E27" s="41">
        <v>300</v>
      </c>
      <c r="F27" s="41"/>
      <c r="G27" s="41">
        <f t="shared" si="15"/>
        <v>0</v>
      </c>
      <c r="H27" s="41">
        <f t="shared" si="15"/>
        <v>0</v>
      </c>
      <c r="I27" s="41"/>
      <c r="J27" s="41"/>
      <c r="K27" s="41">
        <f t="shared" si="16"/>
        <v>0</v>
      </c>
      <c r="L27" s="41">
        <f t="shared" si="16"/>
        <v>0</v>
      </c>
      <c r="M27" s="41"/>
      <c r="N27" s="41"/>
      <c r="O27" s="42">
        <f t="shared" si="7"/>
        <v>300</v>
      </c>
      <c r="P27" s="42">
        <f t="shared" si="7"/>
        <v>300</v>
      </c>
      <c r="Q27" s="42">
        <f t="shared" si="7"/>
        <v>300</v>
      </c>
      <c r="R27" s="42">
        <f t="shared" si="7"/>
        <v>0</v>
      </c>
    </row>
    <row r="28" spans="1:18" s="33" customFormat="1" ht="25.5">
      <c r="A28" s="35" t="s">
        <v>41</v>
      </c>
      <c r="B28" s="40" t="s">
        <v>118</v>
      </c>
      <c r="C28" s="41">
        <f t="shared" si="14"/>
        <v>550</v>
      </c>
      <c r="D28" s="41">
        <f t="shared" si="14"/>
        <v>550</v>
      </c>
      <c r="E28" s="41">
        <v>550</v>
      </c>
      <c r="F28" s="41"/>
      <c r="G28" s="41">
        <f t="shared" si="15"/>
        <v>0</v>
      </c>
      <c r="H28" s="41">
        <f t="shared" si="15"/>
        <v>0</v>
      </c>
      <c r="I28" s="41">
        <f>+I29+I30</f>
        <v>0</v>
      </c>
      <c r="J28" s="41"/>
      <c r="K28" s="41">
        <f t="shared" si="16"/>
        <v>0</v>
      </c>
      <c r="L28" s="41">
        <f t="shared" si="16"/>
        <v>0</v>
      </c>
      <c r="M28" s="41">
        <f>+M29+M30</f>
        <v>0</v>
      </c>
      <c r="N28" s="41"/>
      <c r="O28" s="42">
        <f t="shared" si="7"/>
        <v>550</v>
      </c>
      <c r="P28" s="42">
        <f t="shared" si="7"/>
        <v>550</v>
      </c>
      <c r="Q28" s="42">
        <f t="shared" si="7"/>
        <v>550</v>
      </c>
      <c r="R28" s="42">
        <f t="shared" si="7"/>
        <v>0</v>
      </c>
    </row>
    <row r="29" spans="1:18" s="33" customFormat="1" ht="38.25">
      <c r="A29" s="35" t="s">
        <v>107</v>
      </c>
      <c r="B29" s="40" t="s">
        <v>119</v>
      </c>
      <c r="C29" s="41">
        <f t="shared" si="14"/>
        <v>400</v>
      </c>
      <c r="D29" s="41">
        <f t="shared" si="14"/>
        <v>400</v>
      </c>
      <c r="E29" s="41">
        <v>400</v>
      </c>
      <c r="F29" s="41"/>
      <c r="G29" s="41">
        <f t="shared" si="15"/>
        <v>0</v>
      </c>
      <c r="H29" s="41">
        <f t="shared" si="15"/>
        <v>0</v>
      </c>
      <c r="I29" s="41"/>
      <c r="J29" s="41"/>
      <c r="K29" s="41">
        <f t="shared" si="16"/>
        <v>0</v>
      </c>
      <c r="L29" s="41">
        <f t="shared" si="16"/>
        <v>0</v>
      </c>
      <c r="M29" s="41"/>
      <c r="N29" s="41"/>
      <c r="O29" s="42">
        <f t="shared" si="7"/>
        <v>400</v>
      </c>
      <c r="P29" s="42">
        <f t="shared" si="7"/>
        <v>400</v>
      </c>
      <c r="Q29" s="42">
        <f t="shared" si="7"/>
        <v>400</v>
      </c>
      <c r="R29" s="42">
        <f t="shared" si="7"/>
        <v>0</v>
      </c>
    </row>
    <row r="30" spans="1:18" s="33" customFormat="1" ht="76.5">
      <c r="A30" s="35" t="s">
        <v>107</v>
      </c>
      <c r="B30" s="40" t="s">
        <v>120</v>
      </c>
      <c r="C30" s="41">
        <f t="shared" si="14"/>
        <v>150</v>
      </c>
      <c r="D30" s="41">
        <f t="shared" si="14"/>
        <v>150</v>
      </c>
      <c r="E30" s="41">
        <v>150</v>
      </c>
      <c r="F30" s="41"/>
      <c r="G30" s="41">
        <f t="shared" si="15"/>
        <v>0</v>
      </c>
      <c r="H30" s="41">
        <f t="shared" si="15"/>
        <v>0</v>
      </c>
      <c r="I30" s="41"/>
      <c r="J30" s="41"/>
      <c r="K30" s="41">
        <f t="shared" si="16"/>
        <v>0</v>
      </c>
      <c r="L30" s="41">
        <f t="shared" si="16"/>
        <v>0</v>
      </c>
      <c r="M30" s="41"/>
      <c r="N30" s="41"/>
      <c r="O30" s="42">
        <f t="shared" si="7"/>
        <v>150</v>
      </c>
      <c r="P30" s="42">
        <f t="shared" si="7"/>
        <v>150</v>
      </c>
      <c r="Q30" s="42">
        <f t="shared" si="7"/>
        <v>150</v>
      </c>
      <c r="R30" s="42">
        <f t="shared" si="7"/>
        <v>0</v>
      </c>
    </row>
    <row r="31" spans="1:18" s="33" customFormat="1" ht="22.5" customHeight="1">
      <c r="A31" s="35" t="s">
        <v>41</v>
      </c>
      <c r="B31" s="40" t="s">
        <v>121</v>
      </c>
      <c r="C31" s="41">
        <f t="shared" si="14"/>
        <v>300</v>
      </c>
      <c r="D31" s="41">
        <f t="shared" si="14"/>
        <v>300</v>
      </c>
      <c r="E31" s="41">
        <v>300</v>
      </c>
      <c r="F31" s="41"/>
      <c r="G31" s="41">
        <f t="shared" si="15"/>
        <v>0</v>
      </c>
      <c r="H31" s="41">
        <f t="shared" si="15"/>
        <v>0</v>
      </c>
      <c r="I31" s="41">
        <f>+I32+I33</f>
        <v>0</v>
      </c>
      <c r="J31" s="41"/>
      <c r="K31" s="41">
        <f t="shared" si="16"/>
        <v>0</v>
      </c>
      <c r="L31" s="41">
        <f t="shared" si="16"/>
        <v>0</v>
      </c>
      <c r="M31" s="41">
        <f>+M32+M33</f>
        <v>0</v>
      </c>
      <c r="N31" s="41"/>
      <c r="O31" s="42">
        <f t="shared" si="7"/>
        <v>300</v>
      </c>
      <c r="P31" s="42">
        <f t="shared" si="7"/>
        <v>300</v>
      </c>
      <c r="Q31" s="42">
        <f t="shared" si="7"/>
        <v>300</v>
      </c>
      <c r="R31" s="42">
        <f t="shared" si="7"/>
        <v>0</v>
      </c>
    </row>
    <row r="32" spans="1:18" s="33" customFormat="1" ht="63.75">
      <c r="A32" s="35" t="s">
        <v>107</v>
      </c>
      <c r="B32" s="40" t="s">
        <v>122</v>
      </c>
      <c r="C32" s="41">
        <f t="shared" ref="C32:D39" si="17">+D32</f>
        <v>150</v>
      </c>
      <c r="D32" s="41">
        <f t="shared" si="17"/>
        <v>150</v>
      </c>
      <c r="E32" s="41">
        <v>150</v>
      </c>
      <c r="F32" s="41"/>
      <c r="G32" s="41">
        <f t="shared" si="15"/>
        <v>0</v>
      </c>
      <c r="H32" s="41">
        <f t="shared" si="15"/>
        <v>0</v>
      </c>
      <c r="I32" s="41"/>
      <c r="J32" s="41"/>
      <c r="K32" s="41">
        <f t="shared" si="16"/>
        <v>0</v>
      </c>
      <c r="L32" s="41">
        <f t="shared" si="16"/>
        <v>0</v>
      </c>
      <c r="M32" s="41"/>
      <c r="N32" s="41"/>
      <c r="O32" s="42">
        <f t="shared" si="7"/>
        <v>150</v>
      </c>
      <c r="P32" s="42">
        <f t="shared" si="7"/>
        <v>150</v>
      </c>
      <c r="Q32" s="42">
        <f t="shared" si="7"/>
        <v>150</v>
      </c>
      <c r="R32" s="42">
        <f t="shared" si="7"/>
        <v>0</v>
      </c>
    </row>
    <row r="33" spans="1:18" s="33" customFormat="1" ht="38.25">
      <c r="A33" s="35" t="s">
        <v>107</v>
      </c>
      <c r="B33" s="40" t="s">
        <v>123</v>
      </c>
      <c r="C33" s="41">
        <f t="shared" si="17"/>
        <v>150</v>
      </c>
      <c r="D33" s="41">
        <f t="shared" si="17"/>
        <v>150</v>
      </c>
      <c r="E33" s="41">
        <v>150</v>
      </c>
      <c r="F33" s="41"/>
      <c r="G33" s="41">
        <f t="shared" si="15"/>
        <v>0</v>
      </c>
      <c r="H33" s="41">
        <f t="shared" si="15"/>
        <v>0</v>
      </c>
      <c r="I33" s="41"/>
      <c r="J33" s="41"/>
      <c r="K33" s="41">
        <f t="shared" si="16"/>
        <v>0</v>
      </c>
      <c r="L33" s="41">
        <f t="shared" si="16"/>
        <v>0</v>
      </c>
      <c r="M33" s="41"/>
      <c r="N33" s="41"/>
      <c r="O33" s="42">
        <f t="shared" si="7"/>
        <v>150</v>
      </c>
      <c r="P33" s="42">
        <f t="shared" si="7"/>
        <v>150</v>
      </c>
      <c r="Q33" s="42">
        <f t="shared" si="7"/>
        <v>150</v>
      </c>
      <c r="R33" s="42">
        <f t="shared" si="7"/>
        <v>0</v>
      </c>
    </row>
    <row r="34" spans="1:18" s="33" customFormat="1" ht="22.5" customHeight="1">
      <c r="A34" s="35">
        <v>3</v>
      </c>
      <c r="B34" s="40" t="s">
        <v>124</v>
      </c>
      <c r="C34" s="41">
        <f t="shared" si="17"/>
        <v>100</v>
      </c>
      <c r="D34" s="41">
        <f t="shared" si="17"/>
        <v>100</v>
      </c>
      <c r="E34" s="41">
        <v>100</v>
      </c>
      <c r="F34" s="41"/>
      <c r="G34" s="41">
        <f t="shared" si="15"/>
        <v>0</v>
      </c>
      <c r="H34" s="41">
        <f t="shared" si="15"/>
        <v>0</v>
      </c>
      <c r="I34" s="41">
        <f>+I35</f>
        <v>0</v>
      </c>
      <c r="J34" s="41"/>
      <c r="K34" s="41">
        <f t="shared" si="16"/>
        <v>0</v>
      </c>
      <c r="L34" s="41">
        <f t="shared" si="16"/>
        <v>0</v>
      </c>
      <c r="M34" s="41">
        <f>+M35</f>
        <v>0</v>
      </c>
      <c r="N34" s="41"/>
      <c r="O34" s="42">
        <f t="shared" si="7"/>
        <v>100</v>
      </c>
      <c r="P34" s="42">
        <f t="shared" si="7"/>
        <v>100</v>
      </c>
      <c r="Q34" s="42">
        <f t="shared" si="7"/>
        <v>100</v>
      </c>
      <c r="R34" s="42">
        <f t="shared" si="7"/>
        <v>0</v>
      </c>
    </row>
    <row r="35" spans="1:18" s="33" customFormat="1" ht="89.25">
      <c r="A35" s="35" t="s">
        <v>41</v>
      </c>
      <c r="B35" s="40" t="s">
        <v>125</v>
      </c>
      <c r="C35" s="41">
        <f t="shared" si="17"/>
        <v>100</v>
      </c>
      <c r="D35" s="41">
        <f t="shared" si="17"/>
        <v>100</v>
      </c>
      <c r="E35" s="41">
        <v>100</v>
      </c>
      <c r="F35" s="41"/>
      <c r="G35" s="41">
        <f t="shared" si="15"/>
        <v>0</v>
      </c>
      <c r="H35" s="41">
        <f t="shared" si="15"/>
        <v>0</v>
      </c>
      <c r="I35" s="41"/>
      <c r="J35" s="41"/>
      <c r="K35" s="41">
        <f t="shared" si="16"/>
        <v>0</v>
      </c>
      <c r="L35" s="41">
        <f t="shared" si="16"/>
        <v>0</v>
      </c>
      <c r="M35" s="41"/>
      <c r="N35" s="41"/>
      <c r="O35" s="42">
        <f t="shared" si="7"/>
        <v>100</v>
      </c>
      <c r="P35" s="42">
        <f t="shared" si="7"/>
        <v>100</v>
      </c>
      <c r="Q35" s="42">
        <f t="shared" si="7"/>
        <v>100</v>
      </c>
      <c r="R35" s="42">
        <f t="shared" si="7"/>
        <v>0</v>
      </c>
    </row>
    <row r="36" spans="1:18" s="33" customFormat="1" ht="38.25">
      <c r="A36" s="35">
        <v>4</v>
      </c>
      <c r="B36" s="40" t="s">
        <v>126</v>
      </c>
      <c r="C36" s="41">
        <f t="shared" si="17"/>
        <v>930</v>
      </c>
      <c r="D36" s="41">
        <f t="shared" si="17"/>
        <v>930</v>
      </c>
      <c r="E36" s="41">
        <v>930</v>
      </c>
      <c r="F36" s="41"/>
      <c r="G36" s="41">
        <f t="shared" si="15"/>
        <v>0</v>
      </c>
      <c r="H36" s="41">
        <f t="shared" si="15"/>
        <v>0</v>
      </c>
      <c r="I36" s="41">
        <f>+I37+I38+I39</f>
        <v>0</v>
      </c>
      <c r="J36" s="41"/>
      <c r="K36" s="41">
        <f t="shared" si="16"/>
        <v>0</v>
      </c>
      <c r="L36" s="41">
        <f t="shared" si="16"/>
        <v>0</v>
      </c>
      <c r="M36" s="41">
        <f>+M37+M38+M39</f>
        <v>0</v>
      </c>
      <c r="N36" s="41"/>
      <c r="O36" s="42">
        <f t="shared" si="7"/>
        <v>930</v>
      </c>
      <c r="P36" s="42">
        <f t="shared" si="7"/>
        <v>930</v>
      </c>
      <c r="Q36" s="42">
        <f t="shared" si="7"/>
        <v>930</v>
      </c>
      <c r="R36" s="42">
        <f t="shared" si="7"/>
        <v>0</v>
      </c>
    </row>
    <row r="37" spans="1:18" s="33" customFormat="1" ht="89.25">
      <c r="A37" s="35" t="s">
        <v>41</v>
      </c>
      <c r="B37" s="40" t="s">
        <v>127</v>
      </c>
      <c r="C37" s="41">
        <f t="shared" si="17"/>
        <v>280</v>
      </c>
      <c r="D37" s="41">
        <f t="shared" si="17"/>
        <v>280</v>
      </c>
      <c r="E37" s="41">
        <v>280</v>
      </c>
      <c r="F37" s="41"/>
      <c r="G37" s="41">
        <f t="shared" si="15"/>
        <v>0</v>
      </c>
      <c r="H37" s="41">
        <f t="shared" si="15"/>
        <v>0</v>
      </c>
      <c r="I37" s="41"/>
      <c r="J37" s="41"/>
      <c r="K37" s="41">
        <f t="shared" si="16"/>
        <v>0</v>
      </c>
      <c r="L37" s="41">
        <f t="shared" si="16"/>
        <v>0</v>
      </c>
      <c r="M37" s="41"/>
      <c r="N37" s="41"/>
      <c r="O37" s="42">
        <f t="shared" si="7"/>
        <v>280</v>
      </c>
      <c r="P37" s="42">
        <f t="shared" si="7"/>
        <v>280</v>
      </c>
      <c r="Q37" s="42">
        <f t="shared" si="7"/>
        <v>280</v>
      </c>
      <c r="R37" s="42">
        <f t="shared" si="7"/>
        <v>0</v>
      </c>
    </row>
    <row r="38" spans="1:18" s="33" customFormat="1" ht="76.5">
      <c r="A38" s="35" t="s">
        <v>41</v>
      </c>
      <c r="B38" s="40" t="s">
        <v>128</v>
      </c>
      <c r="C38" s="41">
        <f t="shared" si="17"/>
        <v>280</v>
      </c>
      <c r="D38" s="41">
        <f t="shared" si="17"/>
        <v>280</v>
      </c>
      <c r="E38" s="41">
        <v>280</v>
      </c>
      <c r="F38" s="41"/>
      <c r="G38" s="41">
        <f t="shared" si="15"/>
        <v>0</v>
      </c>
      <c r="H38" s="41">
        <f t="shared" si="15"/>
        <v>0</v>
      </c>
      <c r="I38" s="41"/>
      <c r="J38" s="41"/>
      <c r="K38" s="41">
        <f t="shared" si="16"/>
        <v>0</v>
      </c>
      <c r="L38" s="41">
        <f t="shared" si="16"/>
        <v>0</v>
      </c>
      <c r="M38" s="41"/>
      <c r="N38" s="41"/>
      <c r="O38" s="42">
        <f t="shared" si="7"/>
        <v>280</v>
      </c>
      <c r="P38" s="42">
        <f t="shared" si="7"/>
        <v>280</v>
      </c>
      <c r="Q38" s="42">
        <f t="shared" si="7"/>
        <v>280</v>
      </c>
      <c r="R38" s="42">
        <f t="shared" si="7"/>
        <v>0</v>
      </c>
    </row>
    <row r="39" spans="1:18" s="33" customFormat="1" ht="51">
      <c r="A39" s="35" t="s">
        <v>41</v>
      </c>
      <c r="B39" s="40" t="s">
        <v>129</v>
      </c>
      <c r="C39" s="41">
        <f t="shared" si="17"/>
        <v>370</v>
      </c>
      <c r="D39" s="41">
        <f t="shared" si="17"/>
        <v>370</v>
      </c>
      <c r="E39" s="41">
        <v>370</v>
      </c>
      <c r="F39" s="41"/>
      <c r="G39" s="41">
        <f t="shared" si="15"/>
        <v>0</v>
      </c>
      <c r="H39" s="41">
        <f t="shared" si="15"/>
        <v>0</v>
      </c>
      <c r="I39" s="41"/>
      <c r="J39" s="41"/>
      <c r="K39" s="41">
        <f t="shared" si="16"/>
        <v>0</v>
      </c>
      <c r="L39" s="41">
        <f t="shared" si="16"/>
        <v>0</v>
      </c>
      <c r="M39" s="41"/>
      <c r="N39" s="41"/>
      <c r="O39" s="42">
        <f t="shared" si="7"/>
        <v>370</v>
      </c>
      <c r="P39" s="42">
        <f t="shared" si="7"/>
        <v>370</v>
      </c>
      <c r="Q39" s="42">
        <f t="shared" si="7"/>
        <v>370</v>
      </c>
      <c r="R39" s="42">
        <f t="shared" si="7"/>
        <v>0</v>
      </c>
    </row>
    <row r="40" spans="1:18" s="38" customFormat="1" ht="24" customHeight="1">
      <c r="A40" s="35">
        <v>5</v>
      </c>
      <c r="B40" s="40" t="s">
        <v>130</v>
      </c>
      <c r="C40" s="41">
        <f>C41+C43</f>
        <v>200</v>
      </c>
      <c r="D40" s="41">
        <f t="shared" ref="D40:F40" si="18">D41+D43</f>
        <v>200</v>
      </c>
      <c r="E40" s="41">
        <f t="shared" si="18"/>
        <v>200</v>
      </c>
      <c r="F40" s="41">
        <f t="shared" si="18"/>
        <v>0</v>
      </c>
      <c r="G40" s="41">
        <f>G41+G43</f>
        <v>0</v>
      </c>
      <c r="H40" s="41">
        <f t="shared" ref="H40:J40" si="19">H41+H43</f>
        <v>0</v>
      </c>
      <c r="I40" s="41">
        <f t="shared" si="19"/>
        <v>0</v>
      </c>
      <c r="J40" s="41">
        <f t="shared" si="19"/>
        <v>0</v>
      </c>
      <c r="K40" s="41">
        <f>K41+K43</f>
        <v>0</v>
      </c>
      <c r="L40" s="41">
        <f t="shared" ref="L40:N40" si="20">L41+L43</f>
        <v>0</v>
      </c>
      <c r="M40" s="41">
        <f t="shared" si="20"/>
        <v>0</v>
      </c>
      <c r="N40" s="41">
        <f t="shared" si="20"/>
        <v>0</v>
      </c>
      <c r="O40" s="42">
        <f t="shared" si="7"/>
        <v>200</v>
      </c>
      <c r="P40" s="42">
        <f t="shared" si="7"/>
        <v>200</v>
      </c>
      <c r="Q40" s="42">
        <f t="shared" si="7"/>
        <v>200</v>
      </c>
      <c r="R40" s="42">
        <f t="shared" si="7"/>
        <v>0</v>
      </c>
    </row>
    <row r="41" spans="1:18" s="33" customFormat="1" ht="20.25" customHeight="1">
      <c r="A41" s="35" t="s">
        <v>41</v>
      </c>
      <c r="B41" s="40" t="s">
        <v>131</v>
      </c>
      <c r="C41" s="41">
        <f t="shared" ref="C41:D44" si="21">+D41</f>
        <v>100</v>
      </c>
      <c r="D41" s="41">
        <f t="shared" si="21"/>
        <v>100</v>
      </c>
      <c r="E41" s="41">
        <v>100</v>
      </c>
      <c r="F41" s="41"/>
      <c r="G41" s="41">
        <f t="shared" ref="G41:H44" si="22">+H41</f>
        <v>0</v>
      </c>
      <c r="H41" s="41">
        <f t="shared" si="22"/>
        <v>0</v>
      </c>
      <c r="I41" s="41">
        <f>+I42</f>
        <v>0</v>
      </c>
      <c r="J41" s="41"/>
      <c r="K41" s="41">
        <f t="shared" ref="K41:L44" si="23">+L41</f>
        <v>0</v>
      </c>
      <c r="L41" s="41">
        <f t="shared" si="23"/>
        <v>0</v>
      </c>
      <c r="M41" s="41">
        <f>+M42</f>
        <v>0</v>
      </c>
      <c r="N41" s="41"/>
      <c r="O41" s="42">
        <f t="shared" si="7"/>
        <v>100</v>
      </c>
      <c r="P41" s="42">
        <f t="shared" si="7"/>
        <v>100</v>
      </c>
      <c r="Q41" s="42">
        <f t="shared" si="7"/>
        <v>100</v>
      </c>
      <c r="R41" s="42">
        <f t="shared" si="7"/>
        <v>0</v>
      </c>
    </row>
    <row r="42" spans="1:18" s="33" customFormat="1" ht="51">
      <c r="A42" s="35" t="s">
        <v>107</v>
      </c>
      <c r="B42" s="40" t="s">
        <v>108</v>
      </c>
      <c r="C42" s="41">
        <f t="shared" si="21"/>
        <v>100</v>
      </c>
      <c r="D42" s="41">
        <f t="shared" si="21"/>
        <v>100</v>
      </c>
      <c r="E42" s="41">
        <v>100</v>
      </c>
      <c r="F42" s="41"/>
      <c r="G42" s="41">
        <f t="shared" si="22"/>
        <v>0</v>
      </c>
      <c r="H42" s="41">
        <f t="shared" si="22"/>
        <v>0</v>
      </c>
      <c r="I42" s="41"/>
      <c r="J42" s="41"/>
      <c r="K42" s="41">
        <f t="shared" si="23"/>
        <v>0</v>
      </c>
      <c r="L42" s="41">
        <f t="shared" si="23"/>
        <v>0</v>
      </c>
      <c r="M42" s="41"/>
      <c r="N42" s="41"/>
      <c r="O42" s="42">
        <f t="shared" si="7"/>
        <v>100</v>
      </c>
      <c r="P42" s="42">
        <f t="shared" si="7"/>
        <v>100</v>
      </c>
      <c r="Q42" s="42">
        <f t="shared" si="7"/>
        <v>100</v>
      </c>
      <c r="R42" s="42">
        <f t="shared" si="7"/>
        <v>0</v>
      </c>
    </row>
    <row r="43" spans="1:18" s="33" customFormat="1" ht="20.25" customHeight="1">
      <c r="A43" s="35" t="s">
        <v>41</v>
      </c>
      <c r="B43" s="40" t="s">
        <v>132</v>
      </c>
      <c r="C43" s="41">
        <f t="shared" si="21"/>
        <v>100</v>
      </c>
      <c r="D43" s="41">
        <f t="shared" si="21"/>
        <v>100</v>
      </c>
      <c r="E43" s="41">
        <v>100</v>
      </c>
      <c r="F43" s="41"/>
      <c r="G43" s="41">
        <f t="shared" si="22"/>
        <v>0</v>
      </c>
      <c r="H43" s="41">
        <f t="shared" si="22"/>
        <v>0</v>
      </c>
      <c r="I43" s="41">
        <f>+I44</f>
        <v>0</v>
      </c>
      <c r="J43" s="41"/>
      <c r="K43" s="41">
        <f t="shared" si="23"/>
        <v>0</v>
      </c>
      <c r="L43" s="41">
        <f t="shared" si="23"/>
        <v>0</v>
      </c>
      <c r="M43" s="41">
        <f>+M44</f>
        <v>0</v>
      </c>
      <c r="N43" s="41"/>
      <c r="O43" s="42">
        <f t="shared" si="7"/>
        <v>100</v>
      </c>
      <c r="P43" s="42">
        <f t="shared" si="7"/>
        <v>100</v>
      </c>
      <c r="Q43" s="42">
        <f t="shared" si="7"/>
        <v>100</v>
      </c>
      <c r="R43" s="42">
        <f t="shared" si="7"/>
        <v>0</v>
      </c>
    </row>
    <row r="44" spans="1:18" s="33" customFormat="1" ht="51">
      <c r="A44" s="35" t="s">
        <v>107</v>
      </c>
      <c r="B44" s="40" t="s">
        <v>133</v>
      </c>
      <c r="C44" s="41">
        <f t="shared" si="21"/>
        <v>100</v>
      </c>
      <c r="D44" s="41">
        <f t="shared" si="21"/>
        <v>100</v>
      </c>
      <c r="E44" s="41">
        <v>100</v>
      </c>
      <c r="F44" s="41"/>
      <c r="G44" s="41">
        <f t="shared" si="22"/>
        <v>0</v>
      </c>
      <c r="H44" s="41">
        <f t="shared" si="22"/>
        <v>0</v>
      </c>
      <c r="I44" s="41"/>
      <c r="J44" s="41"/>
      <c r="K44" s="41">
        <f t="shared" si="23"/>
        <v>0</v>
      </c>
      <c r="L44" s="41">
        <f t="shared" si="23"/>
        <v>0</v>
      </c>
      <c r="M44" s="41"/>
      <c r="N44" s="41"/>
      <c r="O44" s="42">
        <f t="shared" si="7"/>
        <v>100</v>
      </c>
      <c r="P44" s="42">
        <f t="shared" si="7"/>
        <v>100</v>
      </c>
      <c r="Q44" s="42">
        <f t="shared" si="7"/>
        <v>100</v>
      </c>
      <c r="R44" s="42">
        <f t="shared" si="7"/>
        <v>0</v>
      </c>
    </row>
    <row r="45" spans="1:18" s="33" customFormat="1" ht="20.25" customHeight="1">
      <c r="A45" s="35">
        <v>6</v>
      </c>
      <c r="B45" s="40" t="s">
        <v>134</v>
      </c>
      <c r="C45" s="41">
        <f>C46+C48</f>
        <v>600</v>
      </c>
      <c r="D45" s="41">
        <f t="shared" ref="D45:F45" si="24">D46+D48</f>
        <v>600</v>
      </c>
      <c r="E45" s="41">
        <f t="shared" si="24"/>
        <v>600</v>
      </c>
      <c r="F45" s="41">
        <f t="shared" si="24"/>
        <v>0</v>
      </c>
      <c r="G45" s="41">
        <f>G46+G48</f>
        <v>0</v>
      </c>
      <c r="H45" s="41">
        <f t="shared" ref="H45:J45" si="25">H46+H48</f>
        <v>0</v>
      </c>
      <c r="I45" s="41">
        <f t="shared" si="25"/>
        <v>0</v>
      </c>
      <c r="J45" s="41">
        <f t="shared" si="25"/>
        <v>0</v>
      </c>
      <c r="K45" s="41">
        <f>K46+K48</f>
        <v>0</v>
      </c>
      <c r="L45" s="41">
        <f t="shared" ref="L45:N45" si="26">L46+L48</f>
        <v>0</v>
      </c>
      <c r="M45" s="41">
        <f t="shared" si="26"/>
        <v>0</v>
      </c>
      <c r="N45" s="41">
        <f t="shared" si="26"/>
        <v>0</v>
      </c>
      <c r="O45" s="42">
        <f t="shared" si="7"/>
        <v>600</v>
      </c>
      <c r="P45" s="42">
        <f t="shared" si="7"/>
        <v>600</v>
      </c>
      <c r="Q45" s="42">
        <f t="shared" si="7"/>
        <v>600</v>
      </c>
      <c r="R45" s="42">
        <f t="shared" si="7"/>
        <v>0</v>
      </c>
    </row>
    <row r="46" spans="1:18" s="33" customFormat="1" ht="25.5">
      <c r="A46" s="35" t="s">
        <v>41</v>
      </c>
      <c r="B46" s="40" t="s">
        <v>135</v>
      </c>
      <c r="C46" s="41">
        <f t="shared" ref="C46:D61" si="27">+D46</f>
        <v>300</v>
      </c>
      <c r="D46" s="41">
        <f t="shared" si="27"/>
        <v>300</v>
      </c>
      <c r="E46" s="41">
        <v>300</v>
      </c>
      <c r="F46" s="41"/>
      <c r="G46" s="41">
        <f t="shared" ref="G46:H90" si="28">+H46</f>
        <v>0</v>
      </c>
      <c r="H46" s="41">
        <f t="shared" si="28"/>
        <v>0</v>
      </c>
      <c r="I46" s="41">
        <f>+I47</f>
        <v>0</v>
      </c>
      <c r="J46" s="41"/>
      <c r="K46" s="41">
        <f t="shared" ref="K46:L90" si="29">+L46</f>
        <v>0</v>
      </c>
      <c r="L46" s="41">
        <f t="shared" si="29"/>
        <v>0</v>
      </c>
      <c r="M46" s="41">
        <f>+M47</f>
        <v>0</v>
      </c>
      <c r="N46" s="41"/>
      <c r="O46" s="42">
        <f t="shared" si="7"/>
        <v>300</v>
      </c>
      <c r="P46" s="42">
        <f t="shared" si="7"/>
        <v>300</v>
      </c>
      <c r="Q46" s="42">
        <f t="shared" si="7"/>
        <v>300</v>
      </c>
      <c r="R46" s="42">
        <f t="shared" si="7"/>
        <v>0</v>
      </c>
    </row>
    <row r="47" spans="1:18" s="33" customFormat="1" ht="51">
      <c r="A47" s="35" t="s">
        <v>107</v>
      </c>
      <c r="B47" s="40" t="s">
        <v>136</v>
      </c>
      <c r="C47" s="41">
        <f t="shared" si="27"/>
        <v>300</v>
      </c>
      <c r="D47" s="41">
        <f t="shared" si="27"/>
        <v>300</v>
      </c>
      <c r="E47" s="41">
        <v>300</v>
      </c>
      <c r="F47" s="41"/>
      <c r="G47" s="41">
        <f t="shared" si="28"/>
        <v>0</v>
      </c>
      <c r="H47" s="41">
        <f t="shared" si="28"/>
        <v>0</v>
      </c>
      <c r="I47" s="41"/>
      <c r="J47" s="41"/>
      <c r="K47" s="41">
        <f t="shared" si="29"/>
        <v>0</v>
      </c>
      <c r="L47" s="41">
        <f t="shared" si="29"/>
        <v>0</v>
      </c>
      <c r="M47" s="41"/>
      <c r="N47" s="41"/>
      <c r="O47" s="42">
        <f t="shared" si="7"/>
        <v>300</v>
      </c>
      <c r="P47" s="42">
        <f t="shared" si="7"/>
        <v>300</v>
      </c>
      <c r="Q47" s="42">
        <f t="shared" si="7"/>
        <v>300</v>
      </c>
      <c r="R47" s="42">
        <f t="shared" si="7"/>
        <v>0</v>
      </c>
    </row>
    <row r="48" spans="1:18" s="33" customFormat="1" ht="20.25" customHeight="1">
      <c r="A48" s="35" t="s">
        <v>41</v>
      </c>
      <c r="B48" s="40" t="s">
        <v>131</v>
      </c>
      <c r="C48" s="41">
        <f t="shared" si="27"/>
        <v>300</v>
      </c>
      <c r="D48" s="41">
        <f t="shared" si="27"/>
        <v>300</v>
      </c>
      <c r="E48" s="41">
        <v>300</v>
      </c>
      <c r="F48" s="41"/>
      <c r="G48" s="41">
        <f t="shared" si="28"/>
        <v>0</v>
      </c>
      <c r="H48" s="41">
        <f t="shared" si="28"/>
        <v>0</v>
      </c>
      <c r="I48" s="41">
        <f>+I49</f>
        <v>0</v>
      </c>
      <c r="J48" s="41"/>
      <c r="K48" s="41">
        <f t="shared" si="29"/>
        <v>0</v>
      </c>
      <c r="L48" s="41">
        <f t="shared" si="29"/>
        <v>0</v>
      </c>
      <c r="M48" s="41">
        <f>+M49</f>
        <v>0</v>
      </c>
      <c r="N48" s="41"/>
      <c r="O48" s="42">
        <f t="shared" si="7"/>
        <v>300</v>
      </c>
      <c r="P48" s="42">
        <f t="shared" si="7"/>
        <v>300</v>
      </c>
      <c r="Q48" s="42">
        <f t="shared" si="7"/>
        <v>300</v>
      </c>
      <c r="R48" s="42">
        <f t="shared" si="7"/>
        <v>0</v>
      </c>
    </row>
    <row r="49" spans="1:18" s="33" customFormat="1" ht="63.75">
      <c r="A49" s="35" t="s">
        <v>107</v>
      </c>
      <c r="B49" s="40" t="s">
        <v>122</v>
      </c>
      <c r="C49" s="41">
        <f t="shared" si="27"/>
        <v>300</v>
      </c>
      <c r="D49" s="41">
        <f t="shared" si="27"/>
        <v>300</v>
      </c>
      <c r="E49" s="41">
        <v>300</v>
      </c>
      <c r="F49" s="41"/>
      <c r="G49" s="41">
        <f t="shared" si="28"/>
        <v>0</v>
      </c>
      <c r="H49" s="41">
        <f t="shared" si="28"/>
        <v>0</v>
      </c>
      <c r="I49" s="41"/>
      <c r="J49" s="41"/>
      <c r="K49" s="41">
        <f t="shared" si="29"/>
        <v>0</v>
      </c>
      <c r="L49" s="41">
        <f t="shared" si="29"/>
        <v>0</v>
      </c>
      <c r="M49" s="41"/>
      <c r="N49" s="41"/>
      <c r="O49" s="42">
        <f t="shared" si="7"/>
        <v>300</v>
      </c>
      <c r="P49" s="42">
        <f t="shared" si="7"/>
        <v>300</v>
      </c>
      <c r="Q49" s="42">
        <f t="shared" si="7"/>
        <v>300</v>
      </c>
      <c r="R49" s="42">
        <f t="shared" si="7"/>
        <v>0</v>
      </c>
    </row>
    <row r="50" spans="1:18" s="33" customFormat="1" ht="20.25" customHeight="1">
      <c r="A50" s="35">
        <v>7</v>
      </c>
      <c r="B50" s="40" t="s">
        <v>137</v>
      </c>
      <c r="C50" s="41">
        <f t="shared" si="27"/>
        <v>522</v>
      </c>
      <c r="D50" s="41">
        <f t="shared" si="27"/>
        <v>522</v>
      </c>
      <c r="E50" s="41">
        <v>522</v>
      </c>
      <c r="F50" s="41"/>
      <c r="G50" s="41">
        <f t="shared" si="28"/>
        <v>0</v>
      </c>
      <c r="H50" s="41">
        <f t="shared" si="28"/>
        <v>0</v>
      </c>
      <c r="I50" s="41">
        <f>+I51+I52+I53+I54</f>
        <v>0</v>
      </c>
      <c r="J50" s="41"/>
      <c r="K50" s="41">
        <f t="shared" si="29"/>
        <v>0</v>
      </c>
      <c r="L50" s="41">
        <f t="shared" si="29"/>
        <v>0</v>
      </c>
      <c r="M50" s="41">
        <f>+M51+M52+M53+M54</f>
        <v>0</v>
      </c>
      <c r="N50" s="41"/>
      <c r="O50" s="42">
        <f t="shared" si="7"/>
        <v>522</v>
      </c>
      <c r="P50" s="42">
        <f t="shared" si="7"/>
        <v>522</v>
      </c>
      <c r="Q50" s="42">
        <f t="shared" si="7"/>
        <v>522</v>
      </c>
      <c r="R50" s="42">
        <f t="shared" si="7"/>
        <v>0</v>
      </c>
    </row>
    <row r="51" spans="1:18" s="33" customFormat="1" ht="38.25">
      <c r="A51" s="35" t="s">
        <v>41</v>
      </c>
      <c r="B51" s="40" t="s">
        <v>138</v>
      </c>
      <c r="C51" s="41">
        <f t="shared" si="27"/>
        <v>322</v>
      </c>
      <c r="D51" s="41">
        <f t="shared" si="27"/>
        <v>322</v>
      </c>
      <c r="E51" s="41">
        <v>322</v>
      </c>
      <c r="F51" s="41"/>
      <c r="G51" s="41">
        <f t="shared" si="28"/>
        <v>0</v>
      </c>
      <c r="H51" s="41">
        <f t="shared" si="28"/>
        <v>0</v>
      </c>
      <c r="I51" s="41"/>
      <c r="J51" s="41"/>
      <c r="K51" s="41">
        <f t="shared" si="29"/>
        <v>0</v>
      </c>
      <c r="L51" s="41">
        <f t="shared" si="29"/>
        <v>0</v>
      </c>
      <c r="M51" s="41"/>
      <c r="N51" s="41"/>
      <c r="O51" s="42">
        <f t="shared" si="7"/>
        <v>322</v>
      </c>
      <c r="P51" s="42">
        <f t="shared" si="7"/>
        <v>322</v>
      </c>
      <c r="Q51" s="42">
        <f t="shared" si="7"/>
        <v>322</v>
      </c>
      <c r="R51" s="42">
        <f t="shared" si="7"/>
        <v>0</v>
      </c>
    </row>
    <row r="52" spans="1:18" s="33" customFormat="1" ht="38.25">
      <c r="A52" s="35" t="s">
        <v>41</v>
      </c>
      <c r="B52" s="40" t="s">
        <v>139</v>
      </c>
      <c r="C52" s="41">
        <f t="shared" si="27"/>
        <v>90</v>
      </c>
      <c r="D52" s="41">
        <f t="shared" si="27"/>
        <v>90</v>
      </c>
      <c r="E52" s="41">
        <v>90</v>
      </c>
      <c r="F52" s="41"/>
      <c r="G52" s="41">
        <f t="shared" si="28"/>
        <v>0</v>
      </c>
      <c r="H52" s="41">
        <f t="shared" si="28"/>
        <v>0</v>
      </c>
      <c r="I52" s="41"/>
      <c r="J52" s="41"/>
      <c r="K52" s="41">
        <f t="shared" si="29"/>
        <v>0</v>
      </c>
      <c r="L52" s="41">
        <f t="shared" si="29"/>
        <v>0</v>
      </c>
      <c r="M52" s="41"/>
      <c r="N52" s="41"/>
      <c r="O52" s="42">
        <f t="shared" si="7"/>
        <v>90</v>
      </c>
      <c r="P52" s="42">
        <f t="shared" si="7"/>
        <v>90</v>
      </c>
      <c r="Q52" s="42">
        <f t="shared" si="7"/>
        <v>90</v>
      </c>
      <c r="R52" s="42">
        <f t="shared" si="7"/>
        <v>0</v>
      </c>
    </row>
    <row r="53" spans="1:18" s="33" customFormat="1" ht="25.5">
      <c r="A53" s="35" t="s">
        <v>41</v>
      </c>
      <c r="B53" s="40" t="s">
        <v>140</v>
      </c>
      <c r="C53" s="41">
        <f t="shared" si="27"/>
        <v>80</v>
      </c>
      <c r="D53" s="41">
        <f t="shared" si="27"/>
        <v>80</v>
      </c>
      <c r="E53" s="41">
        <v>80</v>
      </c>
      <c r="F53" s="41"/>
      <c r="G53" s="41">
        <f t="shared" si="28"/>
        <v>0</v>
      </c>
      <c r="H53" s="41">
        <f t="shared" si="28"/>
        <v>0</v>
      </c>
      <c r="I53" s="41"/>
      <c r="J53" s="41"/>
      <c r="K53" s="41">
        <f t="shared" si="29"/>
        <v>0</v>
      </c>
      <c r="L53" s="41">
        <f t="shared" si="29"/>
        <v>0</v>
      </c>
      <c r="M53" s="41"/>
      <c r="N53" s="41"/>
      <c r="O53" s="42">
        <f t="shared" si="7"/>
        <v>80</v>
      </c>
      <c r="P53" s="42">
        <f t="shared" si="7"/>
        <v>80</v>
      </c>
      <c r="Q53" s="42">
        <f t="shared" si="7"/>
        <v>80</v>
      </c>
      <c r="R53" s="42">
        <f t="shared" si="7"/>
        <v>0</v>
      </c>
    </row>
    <row r="54" spans="1:18" s="33" customFormat="1" ht="63.75">
      <c r="A54" s="35" t="s">
        <v>41</v>
      </c>
      <c r="B54" s="40" t="s">
        <v>141</v>
      </c>
      <c r="C54" s="41">
        <f t="shared" si="27"/>
        <v>30</v>
      </c>
      <c r="D54" s="41">
        <f t="shared" si="27"/>
        <v>30</v>
      </c>
      <c r="E54" s="41">
        <v>30</v>
      </c>
      <c r="F54" s="41"/>
      <c r="G54" s="41">
        <f t="shared" si="28"/>
        <v>0</v>
      </c>
      <c r="H54" s="41">
        <f t="shared" si="28"/>
        <v>0</v>
      </c>
      <c r="I54" s="41"/>
      <c r="J54" s="41"/>
      <c r="K54" s="41">
        <f t="shared" si="29"/>
        <v>0</v>
      </c>
      <c r="L54" s="41">
        <f t="shared" si="29"/>
        <v>0</v>
      </c>
      <c r="M54" s="41"/>
      <c r="N54" s="41"/>
      <c r="O54" s="42">
        <f t="shared" si="7"/>
        <v>30</v>
      </c>
      <c r="P54" s="42">
        <f t="shared" si="7"/>
        <v>30</v>
      </c>
      <c r="Q54" s="42">
        <f t="shared" si="7"/>
        <v>30</v>
      </c>
      <c r="R54" s="42">
        <f t="shared" si="7"/>
        <v>0</v>
      </c>
    </row>
    <row r="55" spans="1:18" s="33" customFormat="1" ht="12.75">
      <c r="A55" s="35">
        <v>8</v>
      </c>
      <c r="B55" s="40" t="s">
        <v>142</v>
      </c>
      <c r="C55" s="41">
        <f t="shared" si="27"/>
        <v>380</v>
      </c>
      <c r="D55" s="41">
        <f t="shared" si="27"/>
        <v>380</v>
      </c>
      <c r="E55" s="41">
        <v>380</v>
      </c>
      <c r="F55" s="41"/>
      <c r="G55" s="41">
        <f t="shared" si="28"/>
        <v>0</v>
      </c>
      <c r="H55" s="41">
        <f t="shared" si="28"/>
        <v>0</v>
      </c>
      <c r="I55" s="41">
        <f>+I56</f>
        <v>0</v>
      </c>
      <c r="J55" s="41"/>
      <c r="K55" s="41">
        <f t="shared" si="29"/>
        <v>0</v>
      </c>
      <c r="L55" s="41">
        <f t="shared" si="29"/>
        <v>0</v>
      </c>
      <c r="M55" s="41">
        <f>+M56</f>
        <v>0</v>
      </c>
      <c r="N55" s="41"/>
      <c r="O55" s="42">
        <f t="shared" si="7"/>
        <v>380</v>
      </c>
      <c r="P55" s="42">
        <f t="shared" si="7"/>
        <v>380</v>
      </c>
      <c r="Q55" s="42">
        <f t="shared" si="7"/>
        <v>380</v>
      </c>
      <c r="R55" s="42">
        <f t="shared" si="7"/>
        <v>0</v>
      </c>
    </row>
    <row r="56" spans="1:18" s="33" customFormat="1" ht="51">
      <c r="A56" s="35" t="s">
        <v>41</v>
      </c>
      <c r="B56" s="40" t="s">
        <v>108</v>
      </c>
      <c r="C56" s="41">
        <f t="shared" si="27"/>
        <v>380</v>
      </c>
      <c r="D56" s="41">
        <f t="shared" si="27"/>
        <v>380</v>
      </c>
      <c r="E56" s="41">
        <v>380</v>
      </c>
      <c r="F56" s="41"/>
      <c r="G56" s="41">
        <f t="shared" si="28"/>
        <v>0</v>
      </c>
      <c r="H56" s="41">
        <f t="shared" si="28"/>
        <v>0</v>
      </c>
      <c r="I56" s="41"/>
      <c r="J56" s="41"/>
      <c r="K56" s="41">
        <f t="shared" si="29"/>
        <v>0</v>
      </c>
      <c r="L56" s="41">
        <f t="shared" si="29"/>
        <v>0</v>
      </c>
      <c r="M56" s="41"/>
      <c r="N56" s="41"/>
      <c r="O56" s="42">
        <f t="shared" si="7"/>
        <v>380</v>
      </c>
      <c r="P56" s="42">
        <f t="shared" si="7"/>
        <v>380</v>
      </c>
      <c r="Q56" s="42">
        <f t="shared" si="7"/>
        <v>380</v>
      </c>
      <c r="R56" s="42">
        <f t="shared" si="7"/>
        <v>0</v>
      </c>
    </row>
    <row r="57" spans="1:18" s="33" customFormat="1" ht="23.25" customHeight="1">
      <c r="A57" s="35">
        <v>9</v>
      </c>
      <c r="B57" s="40" t="s">
        <v>143</v>
      </c>
      <c r="C57" s="41">
        <f t="shared" si="27"/>
        <v>150</v>
      </c>
      <c r="D57" s="41">
        <f t="shared" si="27"/>
        <v>150</v>
      </c>
      <c r="E57" s="41">
        <v>150</v>
      </c>
      <c r="F57" s="41"/>
      <c r="G57" s="41">
        <f t="shared" si="28"/>
        <v>0</v>
      </c>
      <c r="H57" s="41">
        <f t="shared" si="28"/>
        <v>0</v>
      </c>
      <c r="I57" s="41">
        <f>+I58</f>
        <v>0</v>
      </c>
      <c r="J57" s="41"/>
      <c r="K57" s="41">
        <f t="shared" si="29"/>
        <v>0</v>
      </c>
      <c r="L57" s="41">
        <f t="shared" si="29"/>
        <v>0</v>
      </c>
      <c r="M57" s="41">
        <f>+M58</f>
        <v>0</v>
      </c>
      <c r="N57" s="41"/>
      <c r="O57" s="42">
        <f t="shared" si="7"/>
        <v>150</v>
      </c>
      <c r="P57" s="42">
        <f t="shared" si="7"/>
        <v>150</v>
      </c>
      <c r="Q57" s="42">
        <f t="shared" si="7"/>
        <v>150</v>
      </c>
      <c r="R57" s="42">
        <f t="shared" si="7"/>
        <v>0</v>
      </c>
    </row>
    <row r="58" spans="1:18" s="33" customFormat="1" ht="51">
      <c r="A58" s="35" t="s">
        <v>41</v>
      </c>
      <c r="B58" s="40" t="s">
        <v>108</v>
      </c>
      <c r="C58" s="41">
        <f t="shared" si="27"/>
        <v>150</v>
      </c>
      <c r="D58" s="41">
        <f t="shared" si="27"/>
        <v>150</v>
      </c>
      <c r="E58" s="41">
        <v>150</v>
      </c>
      <c r="F58" s="41"/>
      <c r="G58" s="41">
        <f t="shared" si="28"/>
        <v>0</v>
      </c>
      <c r="H58" s="41">
        <f t="shared" si="28"/>
        <v>0</v>
      </c>
      <c r="I58" s="41"/>
      <c r="J58" s="41"/>
      <c r="K58" s="41">
        <f t="shared" si="29"/>
        <v>0</v>
      </c>
      <c r="L58" s="41">
        <f t="shared" si="29"/>
        <v>0</v>
      </c>
      <c r="M58" s="41"/>
      <c r="N58" s="41"/>
      <c r="O58" s="42">
        <f t="shared" si="7"/>
        <v>150</v>
      </c>
      <c r="P58" s="42">
        <f t="shared" si="7"/>
        <v>150</v>
      </c>
      <c r="Q58" s="42">
        <f t="shared" si="7"/>
        <v>150</v>
      </c>
      <c r="R58" s="42">
        <f t="shared" si="7"/>
        <v>0</v>
      </c>
    </row>
    <row r="59" spans="1:18" s="33" customFormat="1" ht="25.5">
      <c r="A59" s="35">
        <v>10</v>
      </c>
      <c r="B59" s="40" t="s">
        <v>144</v>
      </c>
      <c r="C59" s="41">
        <f t="shared" si="27"/>
        <v>340</v>
      </c>
      <c r="D59" s="41">
        <f t="shared" si="27"/>
        <v>340</v>
      </c>
      <c r="E59" s="41">
        <v>340</v>
      </c>
      <c r="F59" s="41"/>
      <c r="G59" s="41">
        <f t="shared" si="28"/>
        <v>0</v>
      </c>
      <c r="H59" s="41">
        <f t="shared" si="28"/>
        <v>0</v>
      </c>
      <c r="I59" s="41">
        <f>+I60+I61</f>
        <v>0</v>
      </c>
      <c r="J59" s="41"/>
      <c r="K59" s="41">
        <f t="shared" si="29"/>
        <v>0</v>
      </c>
      <c r="L59" s="41">
        <f t="shared" si="29"/>
        <v>0</v>
      </c>
      <c r="M59" s="41">
        <f>+M60+M61</f>
        <v>0</v>
      </c>
      <c r="N59" s="41"/>
      <c r="O59" s="42">
        <f t="shared" si="7"/>
        <v>340</v>
      </c>
      <c r="P59" s="42">
        <f t="shared" si="7"/>
        <v>340</v>
      </c>
      <c r="Q59" s="42">
        <f t="shared" si="7"/>
        <v>340</v>
      </c>
      <c r="R59" s="42">
        <f t="shared" si="7"/>
        <v>0</v>
      </c>
    </row>
    <row r="60" spans="1:18" s="33" customFormat="1" ht="25.5">
      <c r="A60" s="35" t="s">
        <v>41</v>
      </c>
      <c r="B60" s="40" t="s">
        <v>145</v>
      </c>
      <c r="C60" s="41">
        <f t="shared" si="27"/>
        <v>270</v>
      </c>
      <c r="D60" s="41">
        <f t="shared" si="27"/>
        <v>270</v>
      </c>
      <c r="E60" s="41">
        <v>270</v>
      </c>
      <c r="F60" s="41"/>
      <c r="G60" s="41">
        <f t="shared" si="28"/>
        <v>0</v>
      </c>
      <c r="H60" s="41">
        <f t="shared" si="28"/>
        <v>0</v>
      </c>
      <c r="I60" s="41"/>
      <c r="J60" s="41"/>
      <c r="K60" s="41">
        <f t="shared" si="29"/>
        <v>0</v>
      </c>
      <c r="L60" s="41">
        <f t="shared" si="29"/>
        <v>0</v>
      </c>
      <c r="M60" s="41"/>
      <c r="N60" s="41"/>
      <c r="O60" s="42">
        <f t="shared" si="7"/>
        <v>270</v>
      </c>
      <c r="P60" s="42">
        <f t="shared" si="7"/>
        <v>270</v>
      </c>
      <c r="Q60" s="42">
        <f t="shared" si="7"/>
        <v>270</v>
      </c>
      <c r="R60" s="42">
        <f t="shared" si="7"/>
        <v>0</v>
      </c>
    </row>
    <row r="61" spans="1:18" s="33" customFormat="1" ht="38.25">
      <c r="A61" s="35" t="s">
        <v>41</v>
      </c>
      <c r="B61" s="40" t="s">
        <v>146</v>
      </c>
      <c r="C61" s="41">
        <f t="shared" si="27"/>
        <v>70</v>
      </c>
      <c r="D61" s="41">
        <f t="shared" si="27"/>
        <v>70</v>
      </c>
      <c r="E61" s="41">
        <v>70</v>
      </c>
      <c r="F61" s="41"/>
      <c r="G61" s="41">
        <f t="shared" si="28"/>
        <v>0</v>
      </c>
      <c r="H61" s="41">
        <f t="shared" si="28"/>
        <v>0</v>
      </c>
      <c r="I61" s="41"/>
      <c r="J61" s="41"/>
      <c r="K61" s="41">
        <f t="shared" si="29"/>
        <v>0</v>
      </c>
      <c r="L61" s="41">
        <f t="shared" si="29"/>
        <v>0</v>
      </c>
      <c r="M61" s="41"/>
      <c r="N61" s="41"/>
      <c r="O61" s="42">
        <f t="shared" si="7"/>
        <v>70</v>
      </c>
      <c r="P61" s="42">
        <f t="shared" si="7"/>
        <v>70</v>
      </c>
      <c r="Q61" s="42">
        <f t="shared" si="7"/>
        <v>70</v>
      </c>
      <c r="R61" s="42">
        <f t="shared" si="7"/>
        <v>0</v>
      </c>
    </row>
    <row r="62" spans="1:18" s="33" customFormat="1" ht="20.25" customHeight="1">
      <c r="A62" s="35">
        <v>11</v>
      </c>
      <c r="B62" s="40" t="s">
        <v>147</v>
      </c>
      <c r="C62" s="41">
        <f t="shared" ref="C62:D77" si="30">+D62</f>
        <v>550</v>
      </c>
      <c r="D62" s="41">
        <f t="shared" si="30"/>
        <v>550</v>
      </c>
      <c r="E62" s="41">
        <v>550</v>
      </c>
      <c r="F62" s="41"/>
      <c r="G62" s="41">
        <f t="shared" si="28"/>
        <v>0</v>
      </c>
      <c r="H62" s="41">
        <f t="shared" si="28"/>
        <v>0</v>
      </c>
      <c r="I62" s="41">
        <f>+I63+I64+I65+I66</f>
        <v>0</v>
      </c>
      <c r="J62" s="41"/>
      <c r="K62" s="41">
        <f t="shared" si="29"/>
        <v>0</v>
      </c>
      <c r="L62" s="41">
        <f t="shared" si="29"/>
        <v>0</v>
      </c>
      <c r="M62" s="41">
        <f>+M63+M64+M65+M66</f>
        <v>0</v>
      </c>
      <c r="N62" s="41"/>
      <c r="O62" s="42">
        <f t="shared" si="7"/>
        <v>550</v>
      </c>
      <c r="P62" s="42">
        <f t="shared" si="7"/>
        <v>550</v>
      </c>
      <c r="Q62" s="42">
        <f t="shared" si="7"/>
        <v>550</v>
      </c>
      <c r="R62" s="42">
        <f t="shared" si="7"/>
        <v>0</v>
      </c>
    </row>
    <row r="63" spans="1:18" s="33" customFormat="1" ht="51">
      <c r="A63" s="35" t="s">
        <v>41</v>
      </c>
      <c r="B63" s="40" t="s">
        <v>148</v>
      </c>
      <c r="C63" s="41">
        <f t="shared" si="30"/>
        <v>150</v>
      </c>
      <c r="D63" s="41">
        <f t="shared" si="30"/>
        <v>150</v>
      </c>
      <c r="E63" s="41">
        <v>150</v>
      </c>
      <c r="F63" s="41"/>
      <c r="G63" s="41">
        <f t="shared" si="28"/>
        <v>0</v>
      </c>
      <c r="H63" s="41">
        <f t="shared" si="28"/>
        <v>0</v>
      </c>
      <c r="I63" s="41"/>
      <c r="J63" s="41"/>
      <c r="K63" s="41">
        <f t="shared" si="29"/>
        <v>0</v>
      </c>
      <c r="L63" s="41">
        <f t="shared" si="29"/>
        <v>0</v>
      </c>
      <c r="M63" s="41"/>
      <c r="N63" s="41"/>
      <c r="O63" s="42">
        <f t="shared" si="7"/>
        <v>150</v>
      </c>
      <c r="P63" s="42">
        <f t="shared" si="7"/>
        <v>150</v>
      </c>
      <c r="Q63" s="42">
        <f t="shared" si="7"/>
        <v>150</v>
      </c>
      <c r="R63" s="42">
        <f t="shared" si="7"/>
        <v>0</v>
      </c>
    </row>
    <row r="64" spans="1:18" s="33" customFormat="1" ht="76.5">
      <c r="A64" s="35" t="s">
        <v>41</v>
      </c>
      <c r="B64" s="40" t="s">
        <v>149</v>
      </c>
      <c r="C64" s="41">
        <f t="shared" si="30"/>
        <v>150</v>
      </c>
      <c r="D64" s="41">
        <f t="shared" si="30"/>
        <v>150</v>
      </c>
      <c r="E64" s="41">
        <v>150</v>
      </c>
      <c r="F64" s="41"/>
      <c r="G64" s="41">
        <f t="shared" si="28"/>
        <v>0</v>
      </c>
      <c r="H64" s="41">
        <f t="shared" si="28"/>
        <v>0</v>
      </c>
      <c r="I64" s="41"/>
      <c r="J64" s="41"/>
      <c r="K64" s="41">
        <f t="shared" si="29"/>
        <v>0</v>
      </c>
      <c r="L64" s="41">
        <f t="shared" si="29"/>
        <v>0</v>
      </c>
      <c r="M64" s="41"/>
      <c r="N64" s="41"/>
      <c r="O64" s="42">
        <f t="shared" si="7"/>
        <v>150</v>
      </c>
      <c r="P64" s="42">
        <f t="shared" si="7"/>
        <v>150</v>
      </c>
      <c r="Q64" s="42">
        <f t="shared" si="7"/>
        <v>150</v>
      </c>
      <c r="R64" s="42">
        <f t="shared" si="7"/>
        <v>0</v>
      </c>
    </row>
    <row r="65" spans="1:18" s="33" customFormat="1" ht="63.75">
      <c r="A65" s="35" t="s">
        <v>41</v>
      </c>
      <c r="B65" s="40" t="s">
        <v>150</v>
      </c>
      <c r="C65" s="41">
        <f t="shared" si="30"/>
        <v>100</v>
      </c>
      <c r="D65" s="41">
        <f t="shared" si="30"/>
        <v>100</v>
      </c>
      <c r="E65" s="41">
        <v>100</v>
      </c>
      <c r="F65" s="41"/>
      <c r="G65" s="41">
        <f t="shared" si="28"/>
        <v>0</v>
      </c>
      <c r="H65" s="41">
        <f t="shared" si="28"/>
        <v>0</v>
      </c>
      <c r="I65" s="41"/>
      <c r="J65" s="41"/>
      <c r="K65" s="41">
        <f t="shared" si="29"/>
        <v>0</v>
      </c>
      <c r="L65" s="41">
        <f t="shared" si="29"/>
        <v>0</v>
      </c>
      <c r="M65" s="41"/>
      <c r="N65" s="41"/>
      <c r="O65" s="42">
        <f t="shared" si="7"/>
        <v>100</v>
      </c>
      <c r="P65" s="42">
        <f t="shared" si="7"/>
        <v>100</v>
      </c>
      <c r="Q65" s="42">
        <f t="shared" si="7"/>
        <v>100</v>
      </c>
      <c r="R65" s="42">
        <f t="shared" si="7"/>
        <v>0</v>
      </c>
    </row>
    <row r="66" spans="1:18" s="33" customFormat="1" ht="89.25">
      <c r="A66" s="35" t="s">
        <v>41</v>
      </c>
      <c r="B66" s="40" t="s">
        <v>151</v>
      </c>
      <c r="C66" s="41">
        <f t="shared" si="30"/>
        <v>150</v>
      </c>
      <c r="D66" s="41">
        <f t="shared" si="30"/>
        <v>150</v>
      </c>
      <c r="E66" s="41">
        <v>150</v>
      </c>
      <c r="F66" s="41"/>
      <c r="G66" s="41">
        <f t="shared" si="28"/>
        <v>0</v>
      </c>
      <c r="H66" s="41">
        <f t="shared" si="28"/>
        <v>0</v>
      </c>
      <c r="I66" s="41"/>
      <c r="J66" s="41"/>
      <c r="K66" s="41">
        <f t="shared" si="29"/>
        <v>0</v>
      </c>
      <c r="L66" s="41">
        <f t="shared" si="29"/>
        <v>0</v>
      </c>
      <c r="M66" s="41"/>
      <c r="N66" s="41"/>
      <c r="O66" s="42">
        <f t="shared" si="7"/>
        <v>150</v>
      </c>
      <c r="P66" s="42">
        <f t="shared" si="7"/>
        <v>150</v>
      </c>
      <c r="Q66" s="42">
        <f t="shared" si="7"/>
        <v>150</v>
      </c>
      <c r="R66" s="42">
        <f t="shared" si="7"/>
        <v>0</v>
      </c>
    </row>
    <row r="67" spans="1:18" s="33" customFormat="1" ht="21.75" customHeight="1">
      <c r="A67" s="35">
        <v>12</v>
      </c>
      <c r="B67" s="40" t="s">
        <v>152</v>
      </c>
      <c r="C67" s="41">
        <f t="shared" si="30"/>
        <v>627</v>
      </c>
      <c r="D67" s="41">
        <f t="shared" si="30"/>
        <v>627</v>
      </c>
      <c r="E67" s="41">
        <v>627</v>
      </c>
      <c r="F67" s="41"/>
      <c r="G67" s="41">
        <f t="shared" si="28"/>
        <v>0</v>
      </c>
      <c r="H67" s="41">
        <f t="shared" si="28"/>
        <v>0</v>
      </c>
      <c r="I67" s="41">
        <f>+I68+I69+I70</f>
        <v>0</v>
      </c>
      <c r="J67" s="41"/>
      <c r="K67" s="41">
        <f t="shared" si="29"/>
        <v>0</v>
      </c>
      <c r="L67" s="41">
        <f t="shared" si="29"/>
        <v>0</v>
      </c>
      <c r="M67" s="41">
        <f>+M68+M69+M70</f>
        <v>0</v>
      </c>
      <c r="N67" s="41"/>
      <c r="O67" s="42">
        <f t="shared" si="7"/>
        <v>627</v>
      </c>
      <c r="P67" s="42">
        <f t="shared" si="7"/>
        <v>627</v>
      </c>
      <c r="Q67" s="42">
        <f t="shared" si="7"/>
        <v>627</v>
      </c>
      <c r="R67" s="42">
        <f t="shared" si="7"/>
        <v>0</v>
      </c>
    </row>
    <row r="68" spans="1:18" s="33" customFormat="1" ht="63.75">
      <c r="A68" s="35" t="s">
        <v>41</v>
      </c>
      <c r="B68" s="40" t="s">
        <v>153</v>
      </c>
      <c r="C68" s="41">
        <f t="shared" si="30"/>
        <v>300</v>
      </c>
      <c r="D68" s="41">
        <f t="shared" si="30"/>
        <v>300</v>
      </c>
      <c r="E68" s="41">
        <v>300</v>
      </c>
      <c r="F68" s="41"/>
      <c r="G68" s="41">
        <f t="shared" si="28"/>
        <v>0</v>
      </c>
      <c r="H68" s="41">
        <f t="shared" si="28"/>
        <v>0</v>
      </c>
      <c r="I68" s="41"/>
      <c r="J68" s="41"/>
      <c r="K68" s="41">
        <f t="shared" si="29"/>
        <v>0</v>
      </c>
      <c r="L68" s="41">
        <f t="shared" si="29"/>
        <v>0</v>
      </c>
      <c r="M68" s="41"/>
      <c r="N68" s="41"/>
      <c r="O68" s="42">
        <f t="shared" si="7"/>
        <v>300</v>
      </c>
      <c r="P68" s="42">
        <f t="shared" si="7"/>
        <v>300</v>
      </c>
      <c r="Q68" s="42">
        <f t="shared" si="7"/>
        <v>300</v>
      </c>
      <c r="R68" s="42">
        <f t="shared" si="7"/>
        <v>0</v>
      </c>
    </row>
    <row r="69" spans="1:18" s="33" customFormat="1" ht="76.5">
      <c r="A69" s="35" t="s">
        <v>41</v>
      </c>
      <c r="B69" s="40" t="s">
        <v>154</v>
      </c>
      <c r="C69" s="41">
        <f t="shared" si="30"/>
        <v>227</v>
      </c>
      <c r="D69" s="41">
        <f t="shared" si="30"/>
        <v>227</v>
      </c>
      <c r="E69" s="41">
        <v>227</v>
      </c>
      <c r="F69" s="41"/>
      <c r="G69" s="41">
        <f t="shared" si="28"/>
        <v>0</v>
      </c>
      <c r="H69" s="41">
        <f t="shared" si="28"/>
        <v>0</v>
      </c>
      <c r="I69" s="41"/>
      <c r="J69" s="41"/>
      <c r="K69" s="41">
        <f t="shared" si="29"/>
        <v>0</v>
      </c>
      <c r="L69" s="41">
        <f t="shared" si="29"/>
        <v>0</v>
      </c>
      <c r="M69" s="41"/>
      <c r="N69" s="41"/>
      <c r="O69" s="42">
        <f t="shared" si="7"/>
        <v>227</v>
      </c>
      <c r="P69" s="42">
        <f t="shared" si="7"/>
        <v>227</v>
      </c>
      <c r="Q69" s="42">
        <f t="shared" si="7"/>
        <v>227</v>
      </c>
      <c r="R69" s="42">
        <f t="shared" si="7"/>
        <v>0</v>
      </c>
    </row>
    <row r="70" spans="1:18" s="33" customFormat="1" ht="63.75">
      <c r="A70" s="35" t="s">
        <v>41</v>
      </c>
      <c r="B70" s="40" t="s">
        <v>155</v>
      </c>
      <c r="C70" s="41">
        <f t="shared" si="30"/>
        <v>100</v>
      </c>
      <c r="D70" s="41">
        <f t="shared" si="30"/>
        <v>100</v>
      </c>
      <c r="E70" s="41">
        <v>100</v>
      </c>
      <c r="F70" s="41"/>
      <c r="G70" s="41">
        <f t="shared" si="28"/>
        <v>0</v>
      </c>
      <c r="H70" s="41">
        <f t="shared" si="28"/>
        <v>0</v>
      </c>
      <c r="I70" s="41"/>
      <c r="J70" s="41"/>
      <c r="K70" s="41">
        <f t="shared" si="29"/>
        <v>0</v>
      </c>
      <c r="L70" s="41">
        <f t="shared" si="29"/>
        <v>0</v>
      </c>
      <c r="M70" s="41"/>
      <c r="N70" s="41"/>
      <c r="O70" s="42">
        <f t="shared" si="7"/>
        <v>100</v>
      </c>
      <c r="P70" s="42">
        <f t="shared" si="7"/>
        <v>100</v>
      </c>
      <c r="Q70" s="42">
        <f t="shared" si="7"/>
        <v>100</v>
      </c>
      <c r="R70" s="42">
        <f t="shared" si="7"/>
        <v>0</v>
      </c>
    </row>
    <row r="71" spans="1:18" s="33" customFormat="1" ht="12.75">
      <c r="A71" s="35">
        <v>13</v>
      </c>
      <c r="B71" s="40" t="s">
        <v>156</v>
      </c>
      <c r="C71" s="41">
        <f t="shared" si="30"/>
        <v>600</v>
      </c>
      <c r="D71" s="41">
        <f t="shared" si="30"/>
        <v>600</v>
      </c>
      <c r="E71" s="41">
        <v>600</v>
      </c>
      <c r="F71" s="41"/>
      <c r="G71" s="41">
        <f t="shared" si="28"/>
        <v>0</v>
      </c>
      <c r="H71" s="41">
        <f t="shared" si="28"/>
        <v>0</v>
      </c>
      <c r="I71" s="41">
        <f>+I72</f>
        <v>0</v>
      </c>
      <c r="J71" s="41"/>
      <c r="K71" s="41">
        <f t="shared" si="29"/>
        <v>0</v>
      </c>
      <c r="L71" s="41">
        <f t="shared" si="29"/>
        <v>0</v>
      </c>
      <c r="M71" s="41">
        <f>+M72</f>
        <v>0</v>
      </c>
      <c r="N71" s="41"/>
      <c r="O71" s="42">
        <f t="shared" si="7"/>
        <v>600</v>
      </c>
      <c r="P71" s="42">
        <f t="shared" si="7"/>
        <v>600</v>
      </c>
      <c r="Q71" s="42">
        <f t="shared" si="7"/>
        <v>600</v>
      </c>
      <c r="R71" s="42">
        <f t="shared" si="7"/>
        <v>0</v>
      </c>
    </row>
    <row r="72" spans="1:18" s="33" customFormat="1" ht="25.5">
      <c r="A72" s="35" t="s">
        <v>41</v>
      </c>
      <c r="B72" s="40" t="s">
        <v>111</v>
      </c>
      <c r="C72" s="41">
        <f t="shared" si="30"/>
        <v>600</v>
      </c>
      <c r="D72" s="41">
        <f t="shared" si="30"/>
        <v>600</v>
      </c>
      <c r="E72" s="41">
        <v>600</v>
      </c>
      <c r="F72" s="41"/>
      <c r="G72" s="41">
        <f t="shared" si="28"/>
        <v>0</v>
      </c>
      <c r="H72" s="41">
        <f t="shared" si="28"/>
        <v>0</v>
      </c>
      <c r="I72" s="41"/>
      <c r="J72" s="41"/>
      <c r="K72" s="41">
        <f t="shared" si="29"/>
        <v>0</v>
      </c>
      <c r="L72" s="41">
        <f t="shared" si="29"/>
        <v>0</v>
      </c>
      <c r="M72" s="41"/>
      <c r="N72" s="41"/>
      <c r="O72" s="42">
        <f t="shared" si="7"/>
        <v>600</v>
      </c>
      <c r="P72" s="42">
        <f t="shared" si="7"/>
        <v>600</v>
      </c>
      <c r="Q72" s="42">
        <f t="shared" si="7"/>
        <v>600</v>
      </c>
      <c r="R72" s="42">
        <f t="shared" si="7"/>
        <v>0</v>
      </c>
    </row>
    <row r="73" spans="1:18" s="33" customFormat="1" ht="12.75">
      <c r="A73" s="35">
        <v>14</v>
      </c>
      <c r="B73" s="40" t="s">
        <v>157</v>
      </c>
      <c r="C73" s="41">
        <f t="shared" si="30"/>
        <v>300</v>
      </c>
      <c r="D73" s="41">
        <f t="shared" si="30"/>
        <v>300</v>
      </c>
      <c r="E73" s="41">
        <v>300</v>
      </c>
      <c r="F73" s="41"/>
      <c r="G73" s="41">
        <f t="shared" si="28"/>
        <v>0</v>
      </c>
      <c r="H73" s="41">
        <f t="shared" si="28"/>
        <v>0</v>
      </c>
      <c r="I73" s="41">
        <f>+I74</f>
        <v>0</v>
      </c>
      <c r="J73" s="41"/>
      <c r="K73" s="41">
        <f t="shared" si="29"/>
        <v>0</v>
      </c>
      <c r="L73" s="41">
        <f t="shared" si="29"/>
        <v>0</v>
      </c>
      <c r="M73" s="41">
        <f>+M74</f>
        <v>0</v>
      </c>
      <c r="N73" s="41"/>
      <c r="O73" s="42">
        <f t="shared" ref="O73:R104" si="31">C73+G73-K73</f>
        <v>300</v>
      </c>
      <c r="P73" s="42">
        <f t="shared" si="31"/>
        <v>300</v>
      </c>
      <c r="Q73" s="42">
        <f t="shared" si="31"/>
        <v>300</v>
      </c>
      <c r="R73" s="42">
        <f t="shared" si="31"/>
        <v>0</v>
      </c>
    </row>
    <row r="74" spans="1:18" s="33" customFormat="1" ht="25.5">
      <c r="A74" s="35" t="s">
        <v>41</v>
      </c>
      <c r="B74" s="40" t="s">
        <v>158</v>
      </c>
      <c r="C74" s="41">
        <f t="shared" si="30"/>
        <v>300</v>
      </c>
      <c r="D74" s="41">
        <f t="shared" si="30"/>
        <v>300</v>
      </c>
      <c r="E74" s="41">
        <v>300</v>
      </c>
      <c r="F74" s="41"/>
      <c r="G74" s="41">
        <f t="shared" si="28"/>
        <v>0</v>
      </c>
      <c r="H74" s="41">
        <f t="shared" si="28"/>
        <v>0</v>
      </c>
      <c r="I74" s="41"/>
      <c r="J74" s="41"/>
      <c r="K74" s="41">
        <f t="shared" si="29"/>
        <v>0</v>
      </c>
      <c r="L74" s="41">
        <f t="shared" si="29"/>
        <v>0</v>
      </c>
      <c r="M74" s="41"/>
      <c r="N74" s="41"/>
      <c r="O74" s="42">
        <f t="shared" si="31"/>
        <v>300</v>
      </c>
      <c r="P74" s="42">
        <f t="shared" si="31"/>
        <v>300</v>
      </c>
      <c r="Q74" s="42">
        <f t="shared" si="31"/>
        <v>300</v>
      </c>
      <c r="R74" s="42">
        <f t="shared" si="31"/>
        <v>0</v>
      </c>
    </row>
    <row r="75" spans="1:18" s="33" customFormat="1" ht="12.75">
      <c r="A75" s="35">
        <v>15</v>
      </c>
      <c r="B75" s="40" t="s">
        <v>159</v>
      </c>
      <c r="C75" s="41">
        <f t="shared" si="30"/>
        <v>820</v>
      </c>
      <c r="D75" s="41">
        <f t="shared" si="30"/>
        <v>820</v>
      </c>
      <c r="E75" s="41">
        <v>820</v>
      </c>
      <c r="F75" s="41"/>
      <c r="G75" s="41">
        <f t="shared" si="28"/>
        <v>0</v>
      </c>
      <c r="H75" s="41">
        <f t="shared" si="28"/>
        <v>0</v>
      </c>
      <c r="I75" s="41">
        <f>+I76+I77</f>
        <v>0</v>
      </c>
      <c r="J75" s="41"/>
      <c r="K75" s="41">
        <f t="shared" si="29"/>
        <v>0</v>
      </c>
      <c r="L75" s="41">
        <f t="shared" si="29"/>
        <v>0</v>
      </c>
      <c r="M75" s="41">
        <f>+M76+M77</f>
        <v>0</v>
      </c>
      <c r="N75" s="41"/>
      <c r="O75" s="42">
        <f t="shared" si="31"/>
        <v>820</v>
      </c>
      <c r="P75" s="42">
        <f t="shared" si="31"/>
        <v>820</v>
      </c>
      <c r="Q75" s="42">
        <f t="shared" si="31"/>
        <v>820</v>
      </c>
      <c r="R75" s="42">
        <f t="shared" si="31"/>
        <v>0</v>
      </c>
    </row>
    <row r="76" spans="1:18" s="33" customFormat="1" ht="76.5">
      <c r="A76" s="35" t="s">
        <v>41</v>
      </c>
      <c r="B76" s="40" t="s">
        <v>160</v>
      </c>
      <c r="C76" s="41">
        <f t="shared" si="30"/>
        <v>350</v>
      </c>
      <c r="D76" s="41">
        <f t="shared" si="30"/>
        <v>350</v>
      </c>
      <c r="E76" s="41">
        <v>350</v>
      </c>
      <c r="F76" s="41"/>
      <c r="G76" s="41">
        <f t="shared" si="28"/>
        <v>0</v>
      </c>
      <c r="H76" s="41">
        <f t="shared" si="28"/>
        <v>0</v>
      </c>
      <c r="I76" s="41"/>
      <c r="J76" s="41"/>
      <c r="K76" s="41">
        <f t="shared" si="29"/>
        <v>0</v>
      </c>
      <c r="L76" s="41">
        <f t="shared" si="29"/>
        <v>0</v>
      </c>
      <c r="M76" s="41"/>
      <c r="N76" s="41"/>
      <c r="O76" s="42">
        <f t="shared" si="31"/>
        <v>350</v>
      </c>
      <c r="P76" s="42">
        <f t="shared" si="31"/>
        <v>350</v>
      </c>
      <c r="Q76" s="42">
        <f t="shared" si="31"/>
        <v>350</v>
      </c>
      <c r="R76" s="42">
        <f t="shared" si="31"/>
        <v>0</v>
      </c>
    </row>
    <row r="77" spans="1:18" s="33" customFormat="1" ht="51">
      <c r="A77" s="35" t="s">
        <v>41</v>
      </c>
      <c r="B77" s="40" t="s">
        <v>161</v>
      </c>
      <c r="C77" s="41">
        <f t="shared" si="30"/>
        <v>470</v>
      </c>
      <c r="D77" s="41">
        <f t="shared" si="30"/>
        <v>470</v>
      </c>
      <c r="E77" s="41">
        <v>470</v>
      </c>
      <c r="F77" s="41"/>
      <c r="G77" s="41">
        <f t="shared" si="28"/>
        <v>0</v>
      </c>
      <c r="H77" s="41">
        <f t="shared" si="28"/>
        <v>0</v>
      </c>
      <c r="I77" s="41"/>
      <c r="J77" s="41"/>
      <c r="K77" s="41">
        <f t="shared" si="29"/>
        <v>0</v>
      </c>
      <c r="L77" s="41">
        <f t="shared" si="29"/>
        <v>0</v>
      </c>
      <c r="M77" s="41"/>
      <c r="N77" s="41"/>
      <c r="O77" s="42">
        <f t="shared" si="31"/>
        <v>470</v>
      </c>
      <c r="P77" s="42">
        <f t="shared" si="31"/>
        <v>470</v>
      </c>
      <c r="Q77" s="42">
        <f t="shared" si="31"/>
        <v>470</v>
      </c>
      <c r="R77" s="42">
        <f t="shared" si="31"/>
        <v>0</v>
      </c>
    </row>
    <row r="78" spans="1:18" s="33" customFormat="1" ht="12.75">
      <c r="A78" s="35">
        <v>16</v>
      </c>
      <c r="B78" s="40" t="s">
        <v>162</v>
      </c>
      <c r="C78" s="41">
        <f t="shared" ref="C78:D90" si="32">+D78</f>
        <v>855</v>
      </c>
      <c r="D78" s="41">
        <f t="shared" si="32"/>
        <v>855</v>
      </c>
      <c r="E78" s="41">
        <v>855</v>
      </c>
      <c r="F78" s="41"/>
      <c r="G78" s="41">
        <f t="shared" si="28"/>
        <v>0</v>
      </c>
      <c r="H78" s="41">
        <f t="shared" si="28"/>
        <v>0</v>
      </c>
      <c r="I78" s="41">
        <f>+I79+I80+I81</f>
        <v>0</v>
      </c>
      <c r="J78" s="41"/>
      <c r="K78" s="41">
        <f t="shared" si="29"/>
        <v>0</v>
      </c>
      <c r="L78" s="41">
        <f t="shared" si="29"/>
        <v>0</v>
      </c>
      <c r="M78" s="41">
        <f>+M79+M80+M81</f>
        <v>0</v>
      </c>
      <c r="N78" s="41"/>
      <c r="O78" s="42">
        <f t="shared" si="31"/>
        <v>855</v>
      </c>
      <c r="P78" s="42">
        <f t="shared" si="31"/>
        <v>855</v>
      </c>
      <c r="Q78" s="42">
        <f t="shared" si="31"/>
        <v>855</v>
      </c>
      <c r="R78" s="42">
        <f t="shared" si="31"/>
        <v>0</v>
      </c>
    </row>
    <row r="79" spans="1:18" s="33" customFormat="1" ht="51">
      <c r="A79" s="35" t="s">
        <v>41</v>
      </c>
      <c r="B79" s="40" t="s">
        <v>163</v>
      </c>
      <c r="C79" s="41">
        <f t="shared" si="32"/>
        <v>105</v>
      </c>
      <c r="D79" s="41">
        <f t="shared" si="32"/>
        <v>105</v>
      </c>
      <c r="E79" s="41">
        <v>105</v>
      </c>
      <c r="F79" s="41"/>
      <c r="G79" s="41">
        <f t="shared" si="28"/>
        <v>0</v>
      </c>
      <c r="H79" s="41">
        <f t="shared" si="28"/>
        <v>0</v>
      </c>
      <c r="I79" s="41"/>
      <c r="J79" s="41"/>
      <c r="K79" s="41">
        <f t="shared" si="29"/>
        <v>0</v>
      </c>
      <c r="L79" s="41">
        <f t="shared" si="29"/>
        <v>0</v>
      </c>
      <c r="M79" s="41"/>
      <c r="N79" s="41"/>
      <c r="O79" s="42">
        <f t="shared" si="31"/>
        <v>105</v>
      </c>
      <c r="P79" s="42">
        <f t="shared" si="31"/>
        <v>105</v>
      </c>
      <c r="Q79" s="42">
        <f t="shared" si="31"/>
        <v>105</v>
      </c>
      <c r="R79" s="42">
        <f t="shared" si="31"/>
        <v>0</v>
      </c>
    </row>
    <row r="80" spans="1:18" s="33" customFormat="1" ht="38.25">
      <c r="A80" s="35" t="s">
        <v>41</v>
      </c>
      <c r="B80" s="40" t="s">
        <v>164</v>
      </c>
      <c r="C80" s="41">
        <f t="shared" si="32"/>
        <v>100</v>
      </c>
      <c r="D80" s="41">
        <f t="shared" si="32"/>
        <v>100</v>
      </c>
      <c r="E80" s="41">
        <v>100</v>
      </c>
      <c r="F80" s="41"/>
      <c r="G80" s="41">
        <f t="shared" si="28"/>
        <v>0</v>
      </c>
      <c r="H80" s="41">
        <f t="shared" si="28"/>
        <v>0</v>
      </c>
      <c r="I80" s="41"/>
      <c r="J80" s="41"/>
      <c r="K80" s="41">
        <f t="shared" si="29"/>
        <v>0</v>
      </c>
      <c r="L80" s="41">
        <f t="shared" si="29"/>
        <v>0</v>
      </c>
      <c r="M80" s="41"/>
      <c r="N80" s="41"/>
      <c r="O80" s="42">
        <f t="shared" si="31"/>
        <v>100</v>
      </c>
      <c r="P80" s="42">
        <f t="shared" si="31"/>
        <v>100</v>
      </c>
      <c r="Q80" s="42">
        <f t="shared" si="31"/>
        <v>100</v>
      </c>
      <c r="R80" s="42">
        <f t="shared" si="31"/>
        <v>0</v>
      </c>
    </row>
    <row r="81" spans="1:18" s="33" customFormat="1" ht="63.75">
      <c r="A81" s="35" t="s">
        <v>41</v>
      </c>
      <c r="B81" s="40" t="s">
        <v>122</v>
      </c>
      <c r="C81" s="41">
        <f t="shared" si="32"/>
        <v>650</v>
      </c>
      <c r="D81" s="41">
        <f t="shared" si="32"/>
        <v>650</v>
      </c>
      <c r="E81" s="41">
        <v>650</v>
      </c>
      <c r="F81" s="41"/>
      <c r="G81" s="41">
        <f t="shared" si="28"/>
        <v>0</v>
      </c>
      <c r="H81" s="41">
        <f t="shared" si="28"/>
        <v>0</v>
      </c>
      <c r="I81" s="41"/>
      <c r="J81" s="41"/>
      <c r="K81" s="41">
        <f t="shared" si="29"/>
        <v>0</v>
      </c>
      <c r="L81" s="41">
        <f t="shared" si="29"/>
        <v>0</v>
      </c>
      <c r="M81" s="41"/>
      <c r="N81" s="41"/>
      <c r="O81" s="42">
        <f t="shared" si="31"/>
        <v>650</v>
      </c>
      <c r="P81" s="42">
        <f t="shared" si="31"/>
        <v>650</v>
      </c>
      <c r="Q81" s="42">
        <f t="shared" si="31"/>
        <v>650</v>
      </c>
      <c r="R81" s="42">
        <f t="shared" si="31"/>
        <v>0</v>
      </c>
    </row>
    <row r="82" spans="1:18" s="33" customFormat="1" ht="12.75">
      <c r="A82" s="35">
        <v>17</v>
      </c>
      <c r="B82" s="40" t="s">
        <v>165</v>
      </c>
      <c r="C82" s="41">
        <f t="shared" si="32"/>
        <v>850</v>
      </c>
      <c r="D82" s="41">
        <f t="shared" si="32"/>
        <v>850</v>
      </c>
      <c r="E82" s="41">
        <v>850</v>
      </c>
      <c r="F82" s="41"/>
      <c r="G82" s="41">
        <f t="shared" si="28"/>
        <v>0</v>
      </c>
      <c r="H82" s="41">
        <f t="shared" si="28"/>
        <v>0</v>
      </c>
      <c r="I82" s="41">
        <f>+I83</f>
        <v>0</v>
      </c>
      <c r="J82" s="41"/>
      <c r="K82" s="41">
        <f t="shared" si="29"/>
        <v>0</v>
      </c>
      <c r="L82" s="41">
        <f t="shared" si="29"/>
        <v>0</v>
      </c>
      <c r="M82" s="41">
        <f>+M83</f>
        <v>0</v>
      </c>
      <c r="N82" s="41"/>
      <c r="O82" s="42">
        <f t="shared" si="31"/>
        <v>850</v>
      </c>
      <c r="P82" s="42">
        <f t="shared" si="31"/>
        <v>850</v>
      </c>
      <c r="Q82" s="42">
        <f t="shared" si="31"/>
        <v>850</v>
      </c>
      <c r="R82" s="42">
        <f t="shared" si="31"/>
        <v>0</v>
      </c>
    </row>
    <row r="83" spans="1:18" s="33" customFormat="1" ht="63.75">
      <c r="A83" s="35" t="s">
        <v>41</v>
      </c>
      <c r="B83" s="40" t="s">
        <v>122</v>
      </c>
      <c r="C83" s="41">
        <f t="shared" si="32"/>
        <v>850</v>
      </c>
      <c r="D83" s="41">
        <f t="shared" si="32"/>
        <v>850</v>
      </c>
      <c r="E83" s="41">
        <v>850</v>
      </c>
      <c r="F83" s="41"/>
      <c r="G83" s="41">
        <f t="shared" si="28"/>
        <v>0</v>
      </c>
      <c r="H83" s="41">
        <f t="shared" si="28"/>
        <v>0</v>
      </c>
      <c r="I83" s="41"/>
      <c r="J83" s="41"/>
      <c r="K83" s="41">
        <f t="shared" si="29"/>
        <v>0</v>
      </c>
      <c r="L83" s="41">
        <f t="shared" si="29"/>
        <v>0</v>
      </c>
      <c r="M83" s="41"/>
      <c r="N83" s="41"/>
      <c r="O83" s="42">
        <f t="shared" si="31"/>
        <v>850</v>
      </c>
      <c r="P83" s="42">
        <f t="shared" si="31"/>
        <v>850</v>
      </c>
      <c r="Q83" s="42">
        <f t="shared" si="31"/>
        <v>850</v>
      </c>
      <c r="R83" s="42">
        <f t="shared" si="31"/>
        <v>0</v>
      </c>
    </row>
    <row r="84" spans="1:18" s="33" customFormat="1" ht="12.75">
      <c r="A84" s="35">
        <v>18</v>
      </c>
      <c r="B84" s="40" t="s">
        <v>166</v>
      </c>
      <c r="C84" s="41">
        <f t="shared" si="32"/>
        <v>1500</v>
      </c>
      <c r="D84" s="41">
        <f t="shared" si="32"/>
        <v>1500</v>
      </c>
      <c r="E84" s="41">
        <v>1500</v>
      </c>
      <c r="F84" s="41"/>
      <c r="G84" s="41">
        <f t="shared" si="28"/>
        <v>0</v>
      </c>
      <c r="H84" s="41">
        <f t="shared" si="28"/>
        <v>0</v>
      </c>
      <c r="I84" s="41">
        <f>+I85+I86+I87+I88</f>
        <v>0</v>
      </c>
      <c r="J84" s="41"/>
      <c r="K84" s="41">
        <f t="shared" si="29"/>
        <v>0</v>
      </c>
      <c r="L84" s="41">
        <f t="shared" si="29"/>
        <v>0</v>
      </c>
      <c r="M84" s="41">
        <f>+M85+M86+M87+M88</f>
        <v>0</v>
      </c>
      <c r="N84" s="41"/>
      <c r="O84" s="42">
        <f t="shared" si="31"/>
        <v>1500</v>
      </c>
      <c r="P84" s="42">
        <f t="shared" si="31"/>
        <v>1500</v>
      </c>
      <c r="Q84" s="42">
        <f t="shared" si="31"/>
        <v>1500</v>
      </c>
      <c r="R84" s="42">
        <f t="shared" si="31"/>
        <v>0</v>
      </c>
    </row>
    <row r="85" spans="1:18" s="33" customFormat="1" ht="25.5">
      <c r="A85" s="35" t="s">
        <v>41</v>
      </c>
      <c r="B85" s="40" t="s">
        <v>167</v>
      </c>
      <c r="C85" s="41">
        <f t="shared" si="32"/>
        <v>400</v>
      </c>
      <c r="D85" s="41">
        <f t="shared" si="32"/>
        <v>400</v>
      </c>
      <c r="E85" s="41">
        <v>400</v>
      </c>
      <c r="F85" s="41"/>
      <c r="G85" s="41">
        <f t="shared" si="28"/>
        <v>0</v>
      </c>
      <c r="H85" s="41">
        <f t="shared" si="28"/>
        <v>0</v>
      </c>
      <c r="I85" s="41"/>
      <c r="J85" s="41"/>
      <c r="K85" s="41">
        <f t="shared" si="29"/>
        <v>0</v>
      </c>
      <c r="L85" s="41">
        <f t="shared" si="29"/>
        <v>0</v>
      </c>
      <c r="M85" s="41"/>
      <c r="N85" s="41"/>
      <c r="O85" s="42">
        <f t="shared" si="31"/>
        <v>400</v>
      </c>
      <c r="P85" s="42">
        <f t="shared" si="31"/>
        <v>400</v>
      </c>
      <c r="Q85" s="42">
        <f t="shared" si="31"/>
        <v>400</v>
      </c>
      <c r="R85" s="42">
        <f t="shared" si="31"/>
        <v>0</v>
      </c>
    </row>
    <row r="86" spans="1:18" s="33" customFormat="1" ht="51">
      <c r="A86" s="35" t="s">
        <v>41</v>
      </c>
      <c r="B86" s="40" t="s">
        <v>168</v>
      </c>
      <c r="C86" s="41">
        <f t="shared" si="32"/>
        <v>450</v>
      </c>
      <c r="D86" s="41">
        <f t="shared" si="32"/>
        <v>450</v>
      </c>
      <c r="E86" s="41">
        <v>450</v>
      </c>
      <c r="F86" s="41"/>
      <c r="G86" s="41">
        <f t="shared" si="28"/>
        <v>0</v>
      </c>
      <c r="H86" s="41">
        <f t="shared" si="28"/>
        <v>0</v>
      </c>
      <c r="I86" s="41"/>
      <c r="J86" s="41"/>
      <c r="K86" s="41">
        <f t="shared" si="29"/>
        <v>0</v>
      </c>
      <c r="L86" s="41">
        <f t="shared" si="29"/>
        <v>0</v>
      </c>
      <c r="M86" s="41"/>
      <c r="N86" s="41"/>
      <c r="O86" s="42">
        <f t="shared" si="31"/>
        <v>450</v>
      </c>
      <c r="P86" s="42">
        <f t="shared" si="31"/>
        <v>450</v>
      </c>
      <c r="Q86" s="42">
        <f t="shared" si="31"/>
        <v>450</v>
      </c>
      <c r="R86" s="42">
        <f t="shared" si="31"/>
        <v>0</v>
      </c>
    </row>
    <row r="87" spans="1:18" s="33" customFormat="1" ht="38.25">
      <c r="A87" s="35" t="s">
        <v>41</v>
      </c>
      <c r="B87" s="40" t="s">
        <v>169</v>
      </c>
      <c r="C87" s="41">
        <f t="shared" si="32"/>
        <v>400</v>
      </c>
      <c r="D87" s="41">
        <f t="shared" si="32"/>
        <v>400</v>
      </c>
      <c r="E87" s="41">
        <v>400</v>
      </c>
      <c r="F87" s="41"/>
      <c r="G87" s="41">
        <f t="shared" si="28"/>
        <v>0</v>
      </c>
      <c r="H87" s="41">
        <f t="shared" si="28"/>
        <v>0</v>
      </c>
      <c r="I87" s="41"/>
      <c r="J87" s="41"/>
      <c r="K87" s="41">
        <f t="shared" si="29"/>
        <v>0</v>
      </c>
      <c r="L87" s="41">
        <f t="shared" si="29"/>
        <v>0</v>
      </c>
      <c r="M87" s="41"/>
      <c r="N87" s="41"/>
      <c r="O87" s="42">
        <f t="shared" si="31"/>
        <v>400</v>
      </c>
      <c r="P87" s="42">
        <f t="shared" si="31"/>
        <v>400</v>
      </c>
      <c r="Q87" s="42">
        <f t="shared" si="31"/>
        <v>400</v>
      </c>
      <c r="R87" s="42">
        <f t="shared" si="31"/>
        <v>0</v>
      </c>
    </row>
    <row r="88" spans="1:18" s="33" customFormat="1" ht="38.25">
      <c r="A88" s="35" t="s">
        <v>41</v>
      </c>
      <c r="B88" s="40" t="s">
        <v>170</v>
      </c>
      <c r="C88" s="41">
        <f t="shared" si="32"/>
        <v>250</v>
      </c>
      <c r="D88" s="41">
        <f t="shared" si="32"/>
        <v>250</v>
      </c>
      <c r="E88" s="41">
        <v>250</v>
      </c>
      <c r="F88" s="41"/>
      <c r="G88" s="41">
        <f t="shared" si="28"/>
        <v>0</v>
      </c>
      <c r="H88" s="41">
        <f t="shared" si="28"/>
        <v>0</v>
      </c>
      <c r="I88" s="41"/>
      <c r="J88" s="41"/>
      <c r="K88" s="41">
        <f t="shared" si="29"/>
        <v>0</v>
      </c>
      <c r="L88" s="41">
        <f t="shared" si="29"/>
        <v>0</v>
      </c>
      <c r="M88" s="41"/>
      <c r="N88" s="41"/>
      <c r="O88" s="42">
        <f t="shared" si="31"/>
        <v>250</v>
      </c>
      <c r="P88" s="42">
        <f t="shared" si="31"/>
        <v>250</v>
      </c>
      <c r="Q88" s="42">
        <f t="shared" si="31"/>
        <v>250</v>
      </c>
      <c r="R88" s="42">
        <f t="shared" si="31"/>
        <v>0</v>
      </c>
    </row>
    <row r="89" spans="1:18" s="33" customFormat="1" ht="12.75">
      <c r="A89" s="35">
        <v>19</v>
      </c>
      <c r="B89" s="40" t="s">
        <v>171</v>
      </c>
      <c r="C89" s="41">
        <f t="shared" si="32"/>
        <v>180</v>
      </c>
      <c r="D89" s="41">
        <f t="shared" si="32"/>
        <v>180</v>
      </c>
      <c r="E89" s="41">
        <v>180</v>
      </c>
      <c r="F89" s="41"/>
      <c r="G89" s="41">
        <f t="shared" si="28"/>
        <v>0</v>
      </c>
      <c r="H89" s="41">
        <f t="shared" si="28"/>
        <v>0</v>
      </c>
      <c r="I89" s="41">
        <f>+I90</f>
        <v>0</v>
      </c>
      <c r="J89" s="41"/>
      <c r="K89" s="41">
        <f t="shared" si="29"/>
        <v>0</v>
      </c>
      <c r="L89" s="41">
        <f t="shared" si="29"/>
        <v>0</v>
      </c>
      <c r="M89" s="41">
        <f>+M90</f>
        <v>0</v>
      </c>
      <c r="N89" s="41"/>
      <c r="O89" s="42">
        <f t="shared" si="31"/>
        <v>180</v>
      </c>
      <c r="P89" s="42">
        <f t="shared" si="31"/>
        <v>180</v>
      </c>
      <c r="Q89" s="42">
        <f t="shared" si="31"/>
        <v>180</v>
      </c>
      <c r="R89" s="42">
        <f t="shared" si="31"/>
        <v>0</v>
      </c>
    </row>
    <row r="90" spans="1:18" s="33" customFormat="1" ht="126.75" customHeight="1">
      <c r="A90" s="35" t="s">
        <v>41</v>
      </c>
      <c r="B90" s="40" t="s">
        <v>172</v>
      </c>
      <c r="C90" s="41">
        <f t="shared" si="32"/>
        <v>180</v>
      </c>
      <c r="D90" s="41">
        <f t="shared" si="32"/>
        <v>180</v>
      </c>
      <c r="E90" s="41">
        <v>180</v>
      </c>
      <c r="F90" s="41"/>
      <c r="G90" s="41">
        <f t="shared" si="28"/>
        <v>0</v>
      </c>
      <c r="H90" s="41">
        <f t="shared" si="28"/>
        <v>0</v>
      </c>
      <c r="I90" s="41"/>
      <c r="J90" s="41"/>
      <c r="K90" s="41">
        <f t="shared" si="29"/>
        <v>0</v>
      </c>
      <c r="L90" s="41">
        <f t="shared" si="29"/>
        <v>0</v>
      </c>
      <c r="M90" s="41"/>
      <c r="N90" s="41"/>
      <c r="O90" s="42">
        <f t="shared" si="31"/>
        <v>180</v>
      </c>
      <c r="P90" s="42">
        <f t="shared" si="31"/>
        <v>180</v>
      </c>
      <c r="Q90" s="42">
        <f t="shared" si="31"/>
        <v>180</v>
      </c>
      <c r="R90" s="42">
        <f t="shared" si="31"/>
        <v>0</v>
      </c>
    </row>
    <row r="91" spans="1:18" s="38" customFormat="1" ht="18" customHeight="1">
      <c r="A91" s="34" t="s">
        <v>50</v>
      </c>
      <c r="B91" s="39" t="s">
        <v>173</v>
      </c>
      <c r="C91" s="36">
        <f>SUM(C92:C104)</f>
        <v>40363</v>
      </c>
      <c r="D91" s="36">
        <f t="shared" ref="D91:N91" si="33">SUM(D92:D104)</f>
        <v>40363</v>
      </c>
      <c r="E91" s="36">
        <f t="shared" si="33"/>
        <v>40363</v>
      </c>
      <c r="F91" s="36">
        <f t="shared" si="33"/>
        <v>0</v>
      </c>
      <c r="G91" s="36">
        <f t="shared" si="33"/>
        <v>5352</v>
      </c>
      <c r="H91" s="36">
        <f t="shared" si="33"/>
        <v>5352</v>
      </c>
      <c r="I91" s="36">
        <f t="shared" si="33"/>
        <v>5352</v>
      </c>
      <c r="J91" s="36">
        <f t="shared" si="33"/>
        <v>0</v>
      </c>
      <c r="K91" s="36">
        <f t="shared" si="33"/>
        <v>5352</v>
      </c>
      <c r="L91" s="36">
        <f t="shared" si="33"/>
        <v>5352</v>
      </c>
      <c r="M91" s="36">
        <f t="shared" si="33"/>
        <v>5352</v>
      </c>
      <c r="N91" s="36">
        <f t="shared" si="33"/>
        <v>0</v>
      </c>
      <c r="O91" s="37">
        <f t="shared" si="31"/>
        <v>40363</v>
      </c>
      <c r="P91" s="37">
        <f t="shared" si="31"/>
        <v>40363</v>
      </c>
      <c r="Q91" s="37">
        <f t="shared" si="31"/>
        <v>40363</v>
      </c>
      <c r="R91" s="37">
        <f t="shared" si="31"/>
        <v>0</v>
      </c>
    </row>
    <row r="92" spans="1:18" s="33" customFormat="1" ht="18" customHeight="1">
      <c r="A92" s="35">
        <v>1</v>
      </c>
      <c r="B92" s="40" t="s">
        <v>174</v>
      </c>
      <c r="C92" s="41">
        <f t="shared" ref="C92:D104" si="34">+D92</f>
        <v>4460</v>
      </c>
      <c r="D92" s="41">
        <f t="shared" si="34"/>
        <v>4460</v>
      </c>
      <c r="E92" s="41">
        <v>4460</v>
      </c>
      <c r="F92" s="41"/>
      <c r="G92" s="41">
        <f t="shared" ref="G92:H104" si="35">+H92</f>
        <v>0</v>
      </c>
      <c r="H92" s="41">
        <f t="shared" si="35"/>
        <v>0</v>
      </c>
      <c r="I92" s="41"/>
      <c r="J92" s="41"/>
      <c r="K92" s="41">
        <f t="shared" ref="K92:L104" si="36">+L92</f>
        <v>0</v>
      </c>
      <c r="L92" s="41">
        <f t="shared" si="36"/>
        <v>0</v>
      </c>
      <c r="M92" s="41"/>
      <c r="N92" s="41"/>
      <c r="O92" s="42">
        <f t="shared" si="31"/>
        <v>4460</v>
      </c>
      <c r="P92" s="42">
        <f t="shared" si="31"/>
        <v>4460</v>
      </c>
      <c r="Q92" s="42">
        <f t="shared" si="31"/>
        <v>4460</v>
      </c>
      <c r="R92" s="42">
        <f t="shared" si="31"/>
        <v>0</v>
      </c>
    </row>
    <row r="93" spans="1:18" s="33" customFormat="1" ht="18" customHeight="1">
      <c r="A93" s="35">
        <v>2</v>
      </c>
      <c r="B93" s="40" t="s">
        <v>175</v>
      </c>
      <c r="C93" s="41">
        <f t="shared" si="34"/>
        <v>892</v>
      </c>
      <c r="D93" s="41">
        <f t="shared" si="34"/>
        <v>892</v>
      </c>
      <c r="E93" s="41">
        <v>892</v>
      </c>
      <c r="F93" s="41"/>
      <c r="G93" s="41">
        <f t="shared" si="35"/>
        <v>0</v>
      </c>
      <c r="H93" s="41">
        <f t="shared" si="35"/>
        <v>0</v>
      </c>
      <c r="I93" s="41"/>
      <c r="J93" s="41"/>
      <c r="K93" s="41">
        <f t="shared" si="36"/>
        <v>0</v>
      </c>
      <c r="L93" s="41">
        <f t="shared" si="36"/>
        <v>0</v>
      </c>
      <c r="M93" s="41"/>
      <c r="N93" s="41"/>
      <c r="O93" s="42">
        <f t="shared" si="31"/>
        <v>892</v>
      </c>
      <c r="P93" s="42">
        <f t="shared" si="31"/>
        <v>892</v>
      </c>
      <c r="Q93" s="42">
        <f t="shared" si="31"/>
        <v>892</v>
      </c>
      <c r="R93" s="42">
        <f t="shared" si="31"/>
        <v>0</v>
      </c>
    </row>
    <row r="94" spans="1:18" s="33" customFormat="1" ht="18" customHeight="1">
      <c r="A94" s="35">
        <v>3</v>
      </c>
      <c r="B94" s="40" t="s">
        <v>176</v>
      </c>
      <c r="C94" s="41">
        <f t="shared" si="34"/>
        <v>4683</v>
      </c>
      <c r="D94" s="41">
        <f t="shared" si="34"/>
        <v>4683</v>
      </c>
      <c r="E94" s="41">
        <f>4683</f>
        <v>4683</v>
      </c>
      <c r="F94" s="41"/>
      <c r="G94" s="41">
        <f t="shared" si="35"/>
        <v>0</v>
      </c>
      <c r="H94" s="41">
        <f t="shared" si="35"/>
        <v>0</v>
      </c>
      <c r="I94" s="41"/>
      <c r="J94" s="41"/>
      <c r="K94" s="41">
        <f t="shared" si="36"/>
        <v>446</v>
      </c>
      <c r="L94" s="41">
        <f t="shared" si="36"/>
        <v>446</v>
      </c>
      <c r="M94" s="41">
        <f>223*2</f>
        <v>446</v>
      </c>
      <c r="N94" s="41"/>
      <c r="O94" s="42">
        <f t="shared" si="31"/>
        <v>4237</v>
      </c>
      <c r="P94" s="42">
        <f t="shared" si="31"/>
        <v>4237</v>
      </c>
      <c r="Q94" s="42">
        <f t="shared" si="31"/>
        <v>4237</v>
      </c>
      <c r="R94" s="42">
        <f t="shared" si="31"/>
        <v>0</v>
      </c>
    </row>
    <row r="95" spans="1:18" s="33" customFormat="1" ht="18" customHeight="1">
      <c r="A95" s="35">
        <v>4</v>
      </c>
      <c r="B95" s="40" t="s">
        <v>177</v>
      </c>
      <c r="C95" s="41">
        <f t="shared" si="34"/>
        <v>1115</v>
      </c>
      <c r="D95" s="41">
        <f t="shared" si="34"/>
        <v>1115</v>
      </c>
      <c r="E95" s="41">
        <f>1115</f>
        <v>1115</v>
      </c>
      <c r="F95" s="41"/>
      <c r="G95" s="41">
        <f t="shared" si="35"/>
        <v>3122</v>
      </c>
      <c r="H95" s="41">
        <f t="shared" si="35"/>
        <v>3122</v>
      </c>
      <c r="I95" s="41">
        <f>223*2+223+223*11</f>
        <v>3122</v>
      </c>
      <c r="J95" s="41"/>
      <c r="K95" s="41">
        <f t="shared" si="36"/>
        <v>0</v>
      </c>
      <c r="L95" s="41">
        <f t="shared" si="36"/>
        <v>0</v>
      </c>
      <c r="M95" s="41"/>
      <c r="N95" s="41"/>
      <c r="O95" s="42">
        <f t="shared" si="31"/>
        <v>4237</v>
      </c>
      <c r="P95" s="42">
        <f t="shared" si="31"/>
        <v>4237</v>
      </c>
      <c r="Q95" s="42">
        <f t="shared" si="31"/>
        <v>4237</v>
      </c>
      <c r="R95" s="42">
        <f t="shared" si="31"/>
        <v>0</v>
      </c>
    </row>
    <row r="96" spans="1:18" s="33" customFormat="1" ht="18" customHeight="1">
      <c r="A96" s="35">
        <v>5</v>
      </c>
      <c r="B96" s="40" t="s">
        <v>178</v>
      </c>
      <c r="C96" s="41">
        <f t="shared" si="34"/>
        <v>4683</v>
      </c>
      <c r="D96" s="41">
        <f t="shared" si="34"/>
        <v>4683</v>
      </c>
      <c r="E96" s="41">
        <f>4683</f>
        <v>4683</v>
      </c>
      <c r="F96" s="41"/>
      <c r="G96" s="41">
        <f t="shared" si="35"/>
        <v>2230</v>
      </c>
      <c r="H96" s="41">
        <f t="shared" si="35"/>
        <v>2230</v>
      </c>
      <c r="I96" s="41">
        <f>223*10</f>
        <v>2230</v>
      </c>
      <c r="J96" s="41"/>
      <c r="K96" s="41">
        <f t="shared" si="36"/>
        <v>2453</v>
      </c>
      <c r="L96" s="41">
        <f t="shared" si="36"/>
        <v>2453</v>
      </c>
      <c r="M96" s="41">
        <f>223*11</f>
        <v>2453</v>
      </c>
      <c r="N96" s="41"/>
      <c r="O96" s="42">
        <f t="shared" si="31"/>
        <v>4460</v>
      </c>
      <c r="P96" s="42">
        <f t="shared" si="31"/>
        <v>4460</v>
      </c>
      <c r="Q96" s="42">
        <f t="shared" si="31"/>
        <v>4460</v>
      </c>
      <c r="R96" s="42">
        <f t="shared" si="31"/>
        <v>0</v>
      </c>
    </row>
    <row r="97" spans="1:18" s="33" customFormat="1" ht="18" customHeight="1">
      <c r="A97" s="35">
        <v>6</v>
      </c>
      <c r="B97" s="40" t="s">
        <v>179</v>
      </c>
      <c r="C97" s="41">
        <f t="shared" si="34"/>
        <v>3568</v>
      </c>
      <c r="D97" s="41">
        <f t="shared" si="34"/>
        <v>3568</v>
      </c>
      <c r="E97" s="41">
        <v>3568</v>
      </c>
      <c r="F97" s="41"/>
      <c r="G97" s="41">
        <f t="shared" si="35"/>
        <v>0</v>
      </c>
      <c r="H97" s="41">
        <f t="shared" si="35"/>
        <v>0</v>
      </c>
      <c r="I97" s="41"/>
      <c r="J97" s="41"/>
      <c r="K97" s="41">
        <f t="shared" si="36"/>
        <v>0</v>
      </c>
      <c r="L97" s="41">
        <f t="shared" si="36"/>
        <v>0</v>
      </c>
      <c r="M97" s="41"/>
      <c r="N97" s="41"/>
      <c r="O97" s="42">
        <f t="shared" si="31"/>
        <v>3568</v>
      </c>
      <c r="P97" s="42">
        <f t="shared" si="31"/>
        <v>3568</v>
      </c>
      <c r="Q97" s="42">
        <f t="shared" si="31"/>
        <v>3568</v>
      </c>
      <c r="R97" s="42">
        <f t="shared" si="31"/>
        <v>0</v>
      </c>
    </row>
    <row r="98" spans="1:18" s="33" customFormat="1" ht="18" customHeight="1">
      <c r="A98" s="35">
        <v>7</v>
      </c>
      <c r="B98" s="40" t="s">
        <v>180</v>
      </c>
      <c r="C98" s="41">
        <f t="shared" si="34"/>
        <v>3345</v>
      </c>
      <c r="D98" s="41">
        <f t="shared" si="34"/>
        <v>3345</v>
      </c>
      <c r="E98" s="41">
        <v>3345</v>
      </c>
      <c r="F98" s="41"/>
      <c r="G98" s="41">
        <f t="shared" si="35"/>
        <v>0</v>
      </c>
      <c r="H98" s="41">
        <f t="shared" si="35"/>
        <v>0</v>
      </c>
      <c r="I98" s="41"/>
      <c r="J98" s="41"/>
      <c r="K98" s="41">
        <f t="shared" si="36"/>
        <v>0</v>
      </c>
      <c r="L98" s="41">
        <f t="shared" si="36"/>
        <v>0</v>
      </c>
      <c r="M98" s="41"/>
      <c r="N98" s="41"/>
      <c r="O98" s="42">
        <f t="shared" si="31"/>
        <v>3345</v>
      </c>
      <c r="P98" s="42">
        <f t="shared" si="31"/>
        <v>3345</v>
      </c>
      <c r="Q98" s="42">
        <f t="shared" si="31"/>
        <v>3345</v>
      </c>
      <c r="R98" s="42">
        <f t="shared" si="31"/>
        <v>0</v>
      </c>
    </row>
    <row r="99" spans="1:18" s="33" customFormat="1" ht="18" customHeight="1">
      <c r="A99" s="35">
        <v>8</v>
      </c>
      <c r="B99" s="40" t="s">
        <v>181</v>
      </c>
      <c r="C99" s="41">
        <f t="shared" si="34"/>
        <v>3345</v>
      </c>
      <c r="D99" s="41">
        <f t="shared" si="34"/>
        <v>3345</v>
      </c>
      <c r="E99" s="41">
        <v>3345</v>
      </c>
      <c r="F99" s="41"/>
      <c r="G99" s="41">
        <f t="shared" si="35"/>
        <v>0</v>
      </c>
      <c r="H99" s="41">
        <f t="shared" si="35"/>
        <v>0</v>
      </c>
      <c r="I99" s="41"/>
      <c r="J99" s="41"/>
      <c r="K99" s="41">
        <f t="shared" si="36"/>
        <v>0</v>
      </c>
      <c r="L99" s="41">
        <f t="shared" si="36"/>
        <v>0</v>
      </c>
      <c r="M99" s="41"/>
      <c r="N99" s="41"/>
      <c r="O99" s="42">
        <f t="shared" si="31"/>
        <v>3345</v>
      </c>
      <c r="P99" s="42">
        <f t="shared" si="31"/>
        <v>3345</v>
      </c>
      <c r="Q99" s="42">
        <f t="shared" si="31"/>
        <v>3345</v>
      </c>
      <c r="R99" s="42">
        <f t="shared" si="31"/>
        <v>0</v>
      </c>
    </row>
    <row r="100" spans="1:18" s="33" customFormat="1" ht="18" customHeight="1">
      <c r="A100" s="35">
        <v>9</v>
      </c>
      <c r="B100" s="40" t="s">
        <v>182</v>
      </c>
      <c r="C100" s="41">
        <f t="shared" si="34"/>
        <v>5129</v>
      </c>
      <c r="D100" s="41">
        <f t="shared" si="34"/>
        <v>5129</v>
      </c>
      <c r="E100" s="41">
        <v>5129</v>
      </c>
      <c r="F100" s="41"/>
      <c r="G100" s="41">
        <f t="shared" si="35"/>
        <v>0</v>
      </c>
      <c r="H100" s="41">
        <f t="shared" si="35"/>
        <v>0</v>
      </c>
      <c r="I100" s="41"/>
      <c r="J100" s="41"/>
      <c r="K100" s="41">
        <f t="shared" si="36"/>
        <v>0</v>
      </c>
      <c r="L100" s="41">
        <f t="shared" si="36"/>
        <v>0</v>
      </c>
      <c r="M100" s="41"/>
      <c r="N100" s="41"/>
      <c r="O100" s="42">
        <f t="shared" si="31"/>
        <v>5129</v>
      </c>
      <c r="P100" s="42">
        <f t="shared" si="31"/>
        <v>5129</v>
      </c>
      <c r="Q100" s="42">
        <f t="shared" si="31"/>
        <v>5129</v>
      </c>
      <c r="R100" s="42">
        <f t="shared" si="31"/>
        <v>0</v>
      </c>
    </row>
    <row r="101" spans="1:18" s="33" customFormat="1" ht="18" customHeight="1">
      <c r="A101" s="35">
        <v>10</v>
      </c>
      <c r="B101" s="40" t="s">
        <v>183</v>
      </c>
      <c r="C101" s="41">
        <f t="shared" si="34"/>
        <v>4460</v>
      </c>
      <c r="D101" s="41">
        <f t="shared" si="34"/>
        <v>4460</v>
      </c>
      <c r="E101" s="41">
        <v>4460</v>
      </c>
      <c r="F101" s="41"/>
      <c r="G101" s="41">
        <f t="shared" si="35"/>
        <v>0</v>
      </c>
      <c r="H101" s="41">
        <f t="shared" si="35"/>
        <v>0</v>
      </c>
      <c r="I101" s="41"/>
      <c r="J101" s="41"/>
      <c r="K101" s="41">
        <f t="shared" si="36"/>
        <v>0</v>
      </c>
      <c r="L101" s="41">
        <f t="shared" si="36"/>
        <v>0</v>
      </c>
      <c r="M101" s="41"/>
      <c r="N101" s="41"/>
      <c r="O101" s="42">
        <f t="shared" si="31"/>
        <v>4460</v>
      </c>
      <c r="P101" s="42">
        <f t="shared" si="31"/>
        <v>4460</v>
      </c>
      <c r="Q101" s="42">
        <f t="shared" si="31"/>
        <v>4460</v>
      </c>
      <c r="R101" s="42">
        <f t="shared" si="31"/>
        <v>0</v>
      </c>
    </row>
    <row r="102" spans="1:18" s="33" customFormat="1" ht="18" customHeight="1">
      <c r="A102" s="35">
        <v>11</v>
      </c>
      <c r="B102" s="40" t="s">
        <v>184</v>
      </c>
      <c r="C102" s="41">
        <f t="shared" si="34"/>
        <v>223</v>
      </c>
      <c r="D102" s="41">
        <f t="shared" si="34"/>
        <v>223</v>
      </c>
      <c r="E102" s="41">
        <v>223</v>
      </c>
      <c r="F102" s="41"/>
      <c r="G102" s="41">
        <f t="shared" si="35"/>
        <v>0</v>
      </c>
      <c r="H102" s="41">
        <f t="shared" si="35"/>
        <v>0</v>
      </c>
      <c r="I102" s="41"/>
      <c r="J102" s="41"/>
      <c r="K102" s="41">
        <f t="shared" si="36"/>
        <v>0</v>
      </c>
      <c r="L102" s="41">
        <f t="shared" si="36"/>
        <v>0</v>
      </c>
      <c r="M102" s="41"/>
      <c r="N102" s="41"/>
      <c r="O102" s="42">
        <f t="shared" si="31"/>
        <v>223</v>
      </c>
      <c r="P102" s="42">
        <f t="shared" si="31"/>
        <v>223</v>
      </c>
      <c r="Q102" s="42">
        <f t="shared" si="31"/>
        <v>223</v>
      </c>
      <c r="R102" s="42">
        <f t="shared" si="31"/>
        <v>0</v>
      </c>
    </row>
    <row r="103" spans="1:18" s="33" customFormat="1" ht="18" customHeight="1">
      <c r="A103" s="35">
        <v>12</v>
      </c>
      <c r="B103" s="40" t="s">
        <v>185</v>
      </c>
      <c r="C103" s="41">
        <f t="shared" si="34"/>
        <v>2007</v>
      </c>
      <c r="D103" s="41">
        <f t="shared" si="34"/>
        <v>2007</v>
      </c>
      <c r="E103" s="41">
        <v>2007</v>
      </c>
      <c r="F103" s="41"/>
      <c r="G103" s="41">
        <f t="shared" si="35"/>
        <v>0</v>
      </c>
      <c r="H103" s="41">
        <f t="shared" si="35"/>
        <v>0</v>
      </c>
      <c r="I103" s="41"/>
      <c r="J103" s="41"/>
      <c r="K103" s="41">
        <f t="shared" si="36"/>
        <v>0</v>
      </c>
      <c r="L103" s="41">
        <f t="shared" si="36"/>
        <v>0</v>
      </c>
      <c r="M103" s="41"/>
      <c r="N103" s="41"/>
      <c r="O103" s="42">
        <f t="shared" si="31"/>
        <v>2007</v>
      </c>
      <c r="P103" s="42">
        <f t="shared" si="31"/>
        <v>2007</v>
      </c>
      <c r="Q103" s="42">
        <f t="shared" si="31"/>
        <v>2007</v>
      </c>
      <c r="R103" s="42">
        <f t="shared" si="31"/>
        <v>0</v>
      </c>
    </row>
    <row r="104" spans="1:18" s="33" customFormat="1" ht="18" customHeight="1">
      <c r="A104" s="35">
        <v>13</v>
      </c>
      <c r="B104" s="40" t="s">
        <v>186</v>
      </c>
      <c r="C104" s="41">
        <f t="shared" si="34"/>
        <v>2453</v>
      </c>
      <c r="D104" s="41">
        <f t="shared" si="34"/>
        <v>2453</v>
      </c>
      <c r="E104" s="41">
        <f>11*223</f>
        <v>2453</v>
      </c>
      <c r="F104" s="41"/>
      <c r="G104" s="41">
        <f t="shared" si="35"/>
        <v>0</v>
      </c>
      <c r="H104" s="41">
        <f t="shared" si="35"/>
        <v>0</v>
      </c>
      <c r="I104" s="41"/>
      <c r="J104" s="41"/>
      <c r="K104" s="41">
        <f t="shared" si="36"/>
        <v>2453</v>
      </c>
      <c r="L104" s="41">
        <f t="shared" si="36"/>
        <v>2453</v>
      </c>
      <c r="M104" s="41">
        <f>223*11</f>
        <v>2453</v>
      </c>
      <c r="N104" s="41"/>
      <c r="O104" s="42">
        <f t="shared" si="31"/>
        <v>0</v>
      </c>
      <c r="P104" s="42">
        <f t="shared" si="31"/>
        <v>0</v>
      </c>
      <c r="Q104" s="42">
        <f t="shared" si="31"/>
        <v>0</v>
      </c>
      <c r="R104" s="42">
        <f t="shared" si="31"/>
        <v>0</v>
      </c>
    </row>
    <row r="105" spans="1:18" ht="43.5" customHeight="1">
      <c r="A105" s="185" t="s">
        <v>187</v>
      </c>
      <c r="B105" s="185"/>
      <c r="C105" s="185"/>
      <c r="D105" s="185"/>
      <c r="E105" s="185"/>
      <c r="F105" s="185"/>
      <c r="G105" s="185"/>
      <c r="H105" s="185"/>
      <c r="I105" s="185"/>
      <c r="J105" s="185"/>
      <c r="K105" s="185"/>
      <c r="L105" s="185"/>
      <c r="M105" s="185"/>
      <c r="N105" s="185"/>
      <c r="O105" s="185"/>
      <c r="P105" s="185"/>
      <c r="Q105" s="185"/>
      <c r="R105" s="185"/>
    </row>
    <row r="106" spans="1:18" ht="23.25" customHeight="1">
      <c r="R106" s="43" t="str">
        <f>+'PL.03Thu, chi va so BSCD'!F36</f>
        <v>ỦY BAN NHÂN DÂN TỈNH</v>
      </c>
    </row>
  </sheetData>
  <mergeCells count="21">
    <mergeCell ref="A105:R105"/>
    <mergeCell ref="E5:F5"/>
    <mergeCell ref="G5:G6"/>
    <mergeCell ref="H5:H6"/>
    <mergeCell ref="I5:J5"/>
    <mergeCell ref="K5:K6"/>
    <mergeCell ref="L5:L6"/>
    <mergeCell ref="A1:R1"/>
    <mergeCell ref="A2:R2"/>
    <mergeCell ref="A4:A6"/>
    <mergeCell ref="B4:B6"/>
    <mergeCell ref="C4:F4"/>
    <mergeCell ref="G4:J4"/>
    <mergeCell ref="K4:N4"/>
    <mergeCell ref="O4:R4"/>
    <mergeCell ref="C5:C6"/>
    <mergeCell ref="D5:D6"/>
    <mergeCell ref="M5:N5"/>
    <mergeCell ref="O5:O6"/>
    <mergeCell ref="P5:P6"/>
    <mergeCell ref="Q5:R5"/>
  </mergeCells>
  <pageMargins left="0.89" right="0.7" top="0.56999999999999995" bottom="0.59" header="0.3" footer="0.3"/>
  <pageSetup paperSize="9" scale="82" fitToHeight="0" orientation="landscape" verticalDpi="0"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CC3FF-56E5-4336-A084-E080AB303671}">
  <sheetPr>
    <pageSetUpPr fitToPage="1"/>
  </sheetPr>
  <dimension ref="A1:Q142"/>
  <sheetViews>
    <sheetView tabSelected="1" zoomScale="115" zoomScaleNormal="115" workbookViewId="0">
      <selection activeCell="H142" sqref="H142"/>
    </sheetView>
  </sheetViews>
  <sheetFormatPr defaultColWidth="8.7109375" defaultRowHeight="15.75"/>
  <cols>
    <col min="1" max="1" width="7.7109375" style="118" customWidth="1"/>
    <col min="2" max="2" width="43.85546875" style="115" customWidth="1"/>
    <col min="3" max="3" width="12.28515625" style="111" customWidth="1"/>
    <col min="4" max="4" width="14.42578125" style="111" customWidth="1"/>
    <col min="5" max="5" width="12.28515625" style="111" customWidth="1"/>
    <col min="6" max="6" width="12" style="111" customWidth="1"/>
    <col min="7" max="8" width="14.5703125" style="111" customWidth="1"/>
    <col min="9" max="9" width="12.28515625" style="45" hidden="1" customWidth="1"/>
    <col min="10" max="10" width="0" style="45" hidden="1" customWidth="1"/>
    <col min="11" max="17" width="8.7109375" style="45"/>
    <col min="18" max="16384" width="8.7109375" style="115"/>
  </cols>
  <sheetData>
    <row r="1" spans="1:17" ht="18.75" customHeight="1">
      <c r="A1" s="186" t="s">
        <v>343</v>
      </c>
      <c r="B1" s="186"/>
      <c r="C1" s="186"/>
      <c r="D1" s="186"/>
      <c r="E1" s="186"/>
      <c r="F1" s="186"/>
      <c r="G1" s="186"/>
      <c r="H1" s="186"/>
    </row>
    <row r="2" spans="1:17" ht="51.75" customHeight="1">
      <c r="A2" s="186" t="s">
        <v>188</v>
      </c>
      <c r="B2" s="186"/>
      <c r="C2" s="186"/>
      <c r="D2" s="186"/>
      <c r="E2" s="186"/>
      <c r="F2" s="186"/>
      <c r="G2" s="186"/>
      <c r="H2" s="186"/>
    </row>
    <row r="3" spans="1:17">
      <c r="A3" s="187" t="str">
        <f>+'PL05. NTM'!A2:R2</f>
        <v>(Kèm theo Tờ trình số           /TTr-UBND ngày          /01/2025 của UBND tỉnh)</v>
      </c>
      <c r="B3" s="188"/>
      <c r="C3" s="188"/>
      <c r="D3" s="188"/>
      <c r="E3" s="188"/>
      <c r="F3" s="188"/>
      <c r="G3" s="188"/>
      <c r="H3" s="188"/>
    </row>
    <row r="4" spans="1:17" ht="15.75" customHeight="1">
      <c r="C4" s="112"/>
      <c r="D4" s="112"/>
      <c r="E4" s="112"/>
      <c r="F4" s="112"/>
      <c r="G4" s="112"/>
      <c r="H4" s="113" t="s">
        <v>189</v>
      </c>
    </row>
    <row r="5" spans="1:17" s="118" customFormat="1">
      <c r="A5" s="189" t="s">
        <v>2</v>
      </c>
      <c r="B5" s="189" t="s">
        <v>190</v>
      </c>
      <c r="C5" s="190" t="s">
        <v>191</v>
      </c>
      <c r="D5" s="190"/>
      <c r="E5" s="190"/>
      <c r="F5" s="190"/>
      <c r="G5" s="190"/>
      <c r="H5" s="190"/>
      <c r="I5" s="119"/>
      <c r="J5" s="119"/>
      <c r="K5" s="119"/>
      <c r="L5" s="119"/>
      <c r="M5" s="119"/>
      <c r="N5" s="119"/>
      <c r="O5" s="119"/>
      <c r="P5" s="119"/>
      <c r="Q5" s="119"/>
    </row>
    <row r="6" spans="1:17" s="118" customFormat="1">
      <c r="A6" s="189"/>
      <c r="B6" s="189"/>
      <c r="C6" s="190" t="s">
        <v>79</v>
      </c>
      <c r="D6" s="190" t="s">
        <v>192</v>
      </c>
      <c r="E6" s="190"/>
      <c r="F6" s="190"/>
      <c r="G6" s="190" t="s">
        <v>193</v>
      </c>
      <c r="H6" s="190" t="s">
        <v>194</v>
      </c>
      <c r="I6" s="119"/>
      <c r="J6" s="119"/>
      <c r="K6" s="119"/>
      <c r="L6" s="119"/>
      <c r="M6" s="119"/>
      <c r="N6" s="119"/>
      <c r="O6" s="119"/>
      <c r="P6" s="119"/>
      <c r="Q6" s="119"/>
    </row>
    <row r="7" spans="1:17" s="118" customFormat="1" ht="22.5" customHeight="1">
      <c r="A7" s="189"/>
      <c r="B7" s="189"/>
      <c r="C7" s="190"/>
      <c r="D7" s="190" t="s">
        <v>195</v>
      </c>
      <c r="E7" s="190" t="s">
        <v>38</v>
      </c>
      <c r="F7" s="190"/>
      <c r="G7" s="190"/>
      <c r="H7" s="190"/>
      <c r="I7" s="119"/>
      <c r="J7" s="119"/>
      <c r="K7" s="119"/>
      <c r="L7" s="119"/>
      <c r="M7" s="119"/>
      <c r="N7" s="119"/>
      <c r="O7" s="119"/>
      <c r="P7" s="119"/>
      <c r="Q7" s="119"/>
    </row>
    <row r="8" spans="1:17" s="118" customFormat="1" ht="47.25">
      <c r="A8" s="189"/>
      <c r="B8" s="189"/>
      <c r="C8" s="190"/>
      <c r="D8" s="190"/>
      <c r="E8" s="80" t="s">
        <v>196</v>
      </c>
      <c r="F8" s="80" t="s">
        <v>197</v>
      </c>
      <c r="G8" s="190"/>
      <c r="H8" s="190"/>
      <c r="I8" s="45"/>
      <c r="J8" s="119"/>
      <c r="K8" s="119"/>
      <c r="L8" s="119"/>
      <c r="M8" s="119"/>
      <c r="N8" s="119"/>
      <c r="O8" s="119"/>
      <c r="P8" s="119"/>
      <c r="Q8" s="119"/>
    </row>
    <row r="9" spans="1:17" s="121" customFormat="1">
      <c r="A9" s="120" t="s">
        <v>36</v>
      </c>
      <c r="B9" s="120" t="s">
        <v>52</v>
      </c>
      <c r="C9" s="81" t="s">
        <v>198</v>
      </c>
      <c r="D9" s="81" t="s">
        <v>199</v>
      </c>
      <c r="E9" s="81">
        <v>3</v>
      </c>
      <c r="F9" s="81">
        <v>4</v>
      </c>
      <c r="G9" s="81">
        <v>5</v>
      </c>
      <c r="H9" s="81">
        <v>6</v>
      </c>
    </row>
    <row r="10" spans="1:17" s="118" customFormat="1">
      <c r="A10" s="122"/>
      <c r="B10" s="122" t="s">
        <v>200</v>
      </c>
      <c r="C10" s="82">
        <f>D10+G10+H10</f>
        <v>336206.17050000001</v>
      </c>
      <c r="D10" s="83">
        <f>E10+F10</f>
        <v>84366.170499999993</v>
      </c>
      <c r="E10" s="83">
        <f>E12</f>
        <v>83950.9</v>
      </c>
      <c r="F10" s="83">
        <f t="shared" ref="F10:H10" si="0">F12</f>
        <v>415.27049999999997</v>
      </c>
      <c r="G10" s="83">
        <f t="shared" si="0"/>
        <v>96000</v>
      </c>
      <c r="H10" s="83">
        <f t="shared" si="0"/>
        <v>155840</v>
      </c>
      <c r="I10" s="45"/>
      <c r="J10" s="119"/>
      <c r="K10" s="119"/>
      <c r="L10" s="119"/>
      <c r="M10" s="119"/>
      <c r="N10" s="119"/>
      <c r="O10" s="119"/>
      <c r="P10" s="119"/>
      <c r="Q10" s="119"/>
    </row>
    <row r="11" spans="1:17" s="117" customFormat="1">
      <c r="A11" s="123"/>
      <c r="B11" s="124" t="s">
        <v>38</v>
      </c>
      <c r="C11" s="84">
        <f t="shared" ref="C11:C74" si="1">D11+G11+H11</f>
        <v>0</v>
      </c>
      <c r="D11" s="85">
        <f t="shared" ref="D11:D74" si="2">E11+F11</f>
        <v>0</v>
      </c>
      <c r="E11" s="86"/>
      <c r="F11" s="86"/>
      <c r="G11" s="86"/>
      <c r="H11" s="86"/>
      <c r="I11" s="45"/>
      <c r="J11" s="116"/>
      <c r="K11" s="116"/>
      <c r="L11" s="116"/>
      <c r="M11" s="116"/>
      <c r="N11" s="116"/>
      <c r="O11" s="116"/>
      <c r="P11" s="116"/>
      <c r="Q11" s="116"/>
    </row>
    <row r="12" spans="1:17" s="117" customFormat="1">
      <c r="A12" s="123" t="s">
        <v>201</v>
      </c>
      <c r="B12" s="125" t="s">
        <v>202</v>
      </c>
      <c r="C12" s="84">
        <f t="shared" si="1"/>
        <v>336206.17050000001</v>
      </c>
      <c r="D12" s="85">
        <f t="shared" si="2"/>
        <v>84366.170499999993</v>
      </c>
      <c r="E12" s="85">
        <f>E14+E53+E96+E109+E115+E119+E124+E126+E131</f>
        <v>83950.9</v>
      </c>
      <c r="F12" s="85">
        <f>F14+F53++F96+F109+F115+F119+F124+F126+F131</f>
        <v>415.27049999999997</v>
      </c>
      <c r="G12" s="85">
        <f>G14+G53++G96+G109+G115+G119+G124+G126+G131</f>
        <v>96000</v>
      </c>
      <c r="H12" s="85">
        <f>H14+H53++H96+H109+H115+H119+H124+H126+H131</f>
        <v>155840</v>
      </c>
      <c r="I12" s="45"/>
      <c r="J12" s="116"/>
      <c r="K12" s="116"/>
      <c r="L12" s="116"/>
      <c r="M12" s="116"/>
      <c r="N12" s="116"/>
      <c r="O12" s="116"/>
      <c r="P12" s="116"/>
      <c r="Q12" s="116"/>
    </row>
    <row r="13" spans="1:17" s="117" customFormat="1">
      <c r="A13" s="123" t="s">
        <v>201</v>
      </c>
      <c r="B13" s="125" t="s">
        <v>203</v>
      </c>
      <c r="C13" s="87">
        <f t="shared" si="1"/>
        <v>0</v>
      </c>
      <c r="D13" s="88">
        <f t="shared" si="2"/>
        <v>0</v>
      </c>
      <c r="E13" s="86"/>
      <c r="F13" s="86"/>
      <c r="G13" s="86"/>
      <c r="H13" s="86"/>
      <c r="I13" s="45"/>
      <c r="J13" s="116"/>
      <c r="K13" s="116"/>
      <c r="L13" s="116"/>
      <c r="M13" s="116"/>
      <c r="N13" s="116"/>
      <c r="O13" s="116"/>
      <c r="P13" s="116"/>
      <c r="Q13" s="116"/>
    </row>
    <row r="14" spans="1:17" s="114" customFormat="1" ht="31.5">
      <c r="A14" s="126" t="s">
        <v>39</v>
      </c>
      <c r="B14" s="127" t="s">
        <v>204</v>
      </c>
      <c r="C14" s="84">
        <f t="shared" si="1"/>
        <v>139876</v>
      </c>
      <c r="D14" s="85">
        <f t="shared" si="2"/>
        <v>29576</v>
      </c>
      <c r="E14" s="89">
        <f>E15+E16+E17++E22+E23+E24+E25+E26+E27+E34+E35+E36+E37+E38+E39+E40+E41+E42+E43+E44+E45+E46+E47+E48+E49+E50+E51+E52</f>
        <v>29576</v>
      </c>
      <c r="F14" s="89">
        <f t="shared" ref="F14:H14" si="3">F15+F16+F17++F22+F23+F24+F25+F26+F27+F34+F35+F36+F37+F38+F39+F40+F41+F42+F43+F44+F45+F46+F47+F48+F49+F50+F51+F52</f>
        <v>0</v>
      </c>
      <c r="G14" s="89">
        <f t="shared" si="3"/>
        <v>91000</v>
      </c>
      <c r="H14" s="89">
        <f t="shared" si="3"/>
        <v>19300</v>
      </c>
      <c r="I14" s="128"/>
      <c r="J14" s="46"/>
      <c r="K14" s="46"/>
      <c r="L14" s="46"/>
      <c r="M14" s="46"/>
      <c r="N14" s="46"/>
      <c r="O14" s="46"/>
      <c r="P14" s="46"/>
      <c r="Q14" s="46"/>
    </row>
    <row r="15" spans="1:17" s="114" customFormat="1" ht="31.5">
      <c r="A15" s="129">
        <v>1</v>
      </c>
      <c r="B15" s="130" t="s">
        <v>205</v>
      </c>
      <c r="C15" s="87">
        <f t="shared" si="1"/>
        <v>7490</v>
      </c>
      <c r="D15" s="88">
        <f t="shared" si="2"/>
        <v>3150</v>
      </c>
      <c r="E15" s="45">
        <v>3150</v>
      </c>
      <c r="F15" s="90"/>
      <c r="G15" s="91">
        <v>2340</v>
      </c>
      <c r="H15" s="85">
        <v>2000</v>
      </c>
      <c r="I15" s="128"/>
      <c r="J15" s="46"/>
      <c r="K15" s="46"/>
      <c r="L15" s="46"/>
      <c r="M15" s="46"/>
      <c r="N15" s="46"/>
      <c r="O15" s="46"/>
      <c r="P15" s="46"/>
      <c r="Q15" s="46"/>
    </row>
    <row r="16" spans="1:17" s="114" customFormat="1">
      <c r="A16" s="129">
        <v>2</v>
      </c>
      <c r="B16" s="131" t="s">
        <v>206</v>
      </c>
      <c r="C16" s="87">
        <f t="shared" si="1"/>
        <v>4300</v>
      </c>
      <c r="D16" s="88">
        <f t="shared" si="2"/>
        <v>300</v>
      </c>
      <c r="E16" s="92">
        <v>300</v>
      </c>
      <c r="F16" s="90"/>
      <c r="G16" s="91">
        <v>4000</v>
      </c>
      <c r="H16" s="85"/>
      <c r="I16" s="128"/>
      <c r="J16" s="46"/>
      <c r="K16" s="46"/>
      <c r="L16" s="46"/>
      <c r="M16" s="46"/>
      <c r="N16" s="46"/>
      <c r="O16" s="46"/>
      <c r="P16" s="46"/>
      <c r="Q16" s="46"/>
    </row>
    <row r="17" spans="1:17" s="114" customFormat="1">
      <c r="A17" s="129">
        <v>3</v>
      </c>
      <c r="B17" s="131" t="s">
        <v>207</v>
      </c>
      <c r="C17" s="87">
        <f t="shared" si="1"/>
        <v>240</v>
      </c>
      <c r="D17" s="88">
        <f t="shared" si="2"/>
        <v>240</v>
      </c>
      <c r="E17" s="92">
        <v>240</v>
      </c>
      <c r="F17" s="92"/>
      <c r="G17" s="93"/>
      <c r="H17" s="85"/>
      <c r="I17" s="128"/>
      <c r="J17" s="46"/>
      <c r="K17" s="46"/>
      <c r="L17" s="46"/>
      <c r="M17" s="46"/>
      <c r="N17" s="46"/>
      <c r="O17" s="46"/>
      <c r="P17" s="46"/>
      <c r="Q17" s="46"/>
    </row>
    <row r="18" spans="1:17" s="114" customFormat="1">
      <c r="A18" s="129" t="s">
        <v>208</v>
      </c>
      <c r="B18" s="131" t="s">
        <v>114</v>
      </c>
      <c r="C18" s="87">
        <f t="shared" si="1"/>
        <v>55</v>
      </c>
      <c r="D18" s="88">
        <f t="shared" si="2"/>
        <v>55</v>
      </c>
      <c r="E18" s="92">
        <v>55</v>
      </c>
      <c r="F18" s="90"/>
      <c r="G18" s="91"/>
      <c r="H18" s="85"/>
      <c r="I18" s="128"/>
      <c r="J18" s="46"/>
      <c r="K18" s="46"/>
      <c r="L18" s="46"/>
      <c r="M18" s="46"/>
      <c r="N18" s="46"/>
      <c r="O18" s="46"/>
      <c r="P18" s="46"/>
      <c r="Q18" s="46"/>
    </row>
    <row r="19" spans="1:17" s="114" customFormat="1" ht="31.5">
      <c r="A19" s="129" t="s">
        <v>209</v>
      </c>
      <c r="B19" s="132" t="s">
        <v>210</v>
      </c>
      <c r="C19" s="87">
        <f t="shared" si="1"/>
        <v>100</v>
      </c>
      <c r="D19" s="88">
        <f t="shared" si="2"/>
        <v>100</v>
      </c>
      <c r="E19" s="92">
        <v>100</v>
      </c>
      <c r="F19" s="92"/>
      <c r="G19" s="93"/>
      <c r="H19" s="85"/>
      <c r="I19" s="128"/>
      <c r="J19" s="46"/>
      <c r="K19" s="46"/>
      <c r="L19" s="46"/>
      <c r="M19" s="46"/>
      <c r="N19" s="46"/>
      <c r="O19" s="46"/>
      <c r="P19" s="46"/>
      <c r="Q19" s="46"/>
    </row>
    <row r="20" spans="1:17" s="114" customFormat="1">
      <c r="A20" s="129" t="s">
        <v>211</v>
      </c>
      <c r="B20" s="133" t="s">
        <v>212</v>
      </c>
      <c r="C20" s="87">
        <f t="shared" si="1"/>
        <v>45</v>
      </c>
      <c r="D20" s="88">
        <f t="shared" si="2"/>
        <v>45</v>
      </c>
      <c r="E20" s="92">
        <v>45</v>
      </c>
      <c r="F20" s="90"/>
      <c r="G20" s="91"/>
      <c r="H20" s="85"/>
      <c r="I20" s="128"/>
      <c r="J20" s="46"/>
      <c r="K20" s="46"/>
      <c r="L20" s="46"/>
      <c r="M20" s="46"/>
      <c r="N20" s="46"/>
      <c r="O20" s="46"/>
      <c r="P20" s="46"/>
      <c r="Q20" s="46"/>
    </row>
    <row r="21" spans="1:17" s="114" customFormat="1">
      <c r="A21" s="129" t="s">
        <v>213</v>
      </c>
      <c r="B21" s="133" t="s">
        <v>214</v>
      </c>
      <c r="C21" s="87">
        <f t="shared" si="1"/>
        <v>40</v>
      </c>
      <c r="D21" s="88">
        <f t="shared" si="2"/>
        <v>40</v>
      </c>
      <c r="E21" s="92">
        <v>40</v>
      </c>
      <c r="F21" s="90"/>
      <c r="G21" s="91"/>
      <c r="H21" s="85"/>
      <c r="I21" s="128"/>
      <c r="J21" s="46"/>
      <c r="K21" s="46"/>
      <c r="L21" s="46"/>
      <c r="M21" s="46"/>
      <c r="N21" s="46"/>
      <c r="O21" s="46"/>
      <c r="P21" s="46"/>
      <c r="Q21" s="46"/>
    </row>
    <row r="22" spans="1:17" s="114" customFormat="1">
      <c r="A22" s="129">
        <v>4</v>
      </c>
      <c r="B22" s="131" t="s">
        <v>215</v>
      </c>
      <c r="C22" s="87">
        <f t="shared" si="1"/>
        <v>450</v>
      </c>
      <c r="D22" s="88">
        <f t="shared" si="2"/>
        <v>450</v>
      </c>
      <c r="E22" s="92">
        <v>450</v>
      </c>
      <c r="F22" s="90"/>
      <c r="G22" s="91"/>
      <c r="H22" s="85"/>
      <c r="I22" s="128"/>
      <c r="J22" s="46"/>
      <c r="K22" s="46"/>
      <c r="L22" s="46"/>
      <c r="M22" s="46"/>
      <c r="N22" s="46"/>
      <c r="O22" s="46"/>
      <c r="P22" s="46"/>
      <c r="Q22" s="46"/>
    </row>
    <row r="23" spans="1:17" s="114" customFormat="1" ht="31.5">
      <c r="A23" s="129">
        <v>5</v>
      </c>
      <c r="B23" s="131" t="s">
        <v>216</v>
      </c>
      <c r="C23" s="87">
        <f t="shared" si="1"/>
        <v>8350</v>
      </c>
      <c r="D23" s="88">
        <f t="shared" si="2"/>
        <v>1950</v>
      </c>
      <c r="E23" s="92">
        <v>1950</v>
      </c>
      <c r="F23" s="92"/>
      <c r="G23" s="93">
        <v>6400</v>
      </c>
      <c r="H23" s="85"/>
      <c r="I23" s="128"/>
      <c r="J23" s="46"/>
      <c r="K23" s="46"/>
      <c r="L23" s="46"/>
      <c r="M23" s="46"/>
      <c r="N23" s="46"/>
      <c r="O23" s="46"/>
      <c r="P23" s="46"/>
      <c r="Q23" s="46"/>
    </row>
    <row r="24" spans="1:17" s="114" customFormat="1">
      <c r="A24" s="129">
        <v>6</v>
      </c>
      <c r="B24" s="131" t="s">
        <v>217</v>
      </c>
      <c r="C24" s="87">
        <f t="shared" si="1"/>
        <v>2755</v>
      </c>
      <c r="D24" s="88">
        <f t="shared" si="2"/>
        <v>89</v>
      </c>
      <c r="E24" s="92">
        <v>89</v>
      </c>
      <c r="F24" s="92"/>
      <c r="G24" s="93">
        <v>2666</v>
      </c>
      <c r="H24" s="85"/>
      <c r="I24" s="128"/>
      <c r="J24" s="46"/>
      <c r="K24" s="46"/>
      <c r="L24" s="46"/>
      <c r="M24" s="46"/>
      <c r="N24" s="46"/>
      <c r="O24" s="46"/>
      <c r="P24" s="46"/>
      <c r="Q24" s="46"/>
    </row>
    <row r="25" spans="1:17" s="114" customFormat="1">
      <c r="A25" s="129">
        <v>7</v>
      </c>
      <c r="B25" s="131" t="s">
        <v>218</v>
      </c>
      <c r="C25" s="87">
        <f t="shared" si="1"/>
        <v>2752</v>
      </c>
      <c r="D25" s="88">
        <f t="shared" si="2"/>
        <v>252</v>
      </c>
      <c r="E25" s="92">
        <v>252</v>
      </c>
      <c r="F25" s="92"/>
      <c r="G25" s="93">
        <v>2500</v>
      </c>
      <c r="H25" s="85"/>
      <c r="I25" s="128"/>
      <c r="J25" s="46"/>
      <c r="K25" s="46"/>
      <c r="L25" s="46"/>
      <c r="M25" s="46"/>
      <c r="N25" s="46"/>
      <c r="O25" s="46"/>
      <c r="P25" s="46"/>
      <c r="Q25" s="46"/>
    </row>
    <row r="26" spans="1:17" s="114" customFormat="1">
      <c r="A26" s="129">
        <v>8</v>
      </c>
      <c r="B26" s="131" t="s">
        <v>219</v>
      </c>
      <c r="C26" s="87">
        <f t="shared" si="1"/>
        <v>3936</v>
      </c>
      <c r="D26" s="88">
        <f t="shared" si="2"/>
        <v>180</v>
      </c>
      <c r="E26" s="92">
        <v>180</v>
      </c>
      <c r="F26" s="92"/>
      <c r="G26" s="93">
        <v>3756</v>
      </c>
      <c r="H26" s="85"/>
      <c r="I26" s="128"/>
      <c r="J26" s="46"/>
      <c r="K26" s="46"/>
      <c r="L26" s="46"/>
      <c r="M26" s="46"/>
      <c r="N26" s="46"/>
      <c r="O26" s="46"/>
      <c r="P26" s="46"/>
      <c r="Q26" s="46"/>
    </row>
    <row r="27" spans="1:17" s="114" customFormat="1">
      <c r="A27" s="129">
        <v>9</v>
      </c>
      <c r="B27" s="131" t="s">
        <v>220</v>
      </c>
      <c r="C27" s="87">
        <f t="shared" si="1"/>
        <v>13618</v>
      </c>
      <c r="D27" s="88">
        <f t="shared" si="2"/>
        <v>9618</v>
      </c>
      <c r="E27" s="88">
        <f t="shared" ref="E27:H27" si="4">SUM(E28:E33)</f>
        <v>9618</v>
      </c>
      <c r="F27" s="88">
        <f t="shared" si="4"/>
        <v>0</v>
      </c>
      <c r="G27" s="88">
        <f t="shared" si="4"/>
        <v>4000</v>
      </c>
      <c r="H27" s="88">
        <f t="shared" si="4"/>
        <v>0</v>
      </c>
      <c r="I27" s="128"/>
      <c r="J27" s="46"/>
      <c r="K27" s="46"/>
      <c r="L27" s="46"/>
      <c r="M27" s="46"/>
      <c r="N27" s="46"/>
      <c r="O27" s="46"/>
      <c r="P27" s="46"/>
      <c r="Q27" s="46"/>
    </row>
    <row r="28" spans="1:17" s="114" customFormat="1">
      <c r="A28" s="129" t="s">
        <v>221</v>
      </c>
      <c r="B28" s="131" t="s">
        <v>222</v>
      </c>
      <c r="C28" s="87">
        <f t="shared" si="1"/>
        <v>291</v>
      </c>
      <c r="D28" s="88">
        <f t="shared" si="2"/>
        <v>291</v>
      </c>
      <c r="E28" s="92">
        <v>291</v>
      </c>
      <c r="F28" s="92"/>
      <c r="G28" s="93"/>
      <c r="H28" s="85"/>
      <c r="I28" s="128"/>
      <c r="J28" s="46"/>
      <c r="K28" s="46"/>
      <c r="L28" s="46"/>
      <c r="M28" s="46"/>
      <c r="N28" s="46"/>
      <c r="O28" s="46"/>
      <c r="P28" s="46"/>
      <c r="Q28" s="46"/>
    </row>
    <row r="29" spans="1:17" s="114" customFormat="1" ht="31.5">
      <c r="A29" s="129" t="s">
        <v>223</v>
      </c>
      <c r="B29" s="131" t="s">
        <v>224</v>
      </c>
      <c r="C29" s="87">
        <f t="shared" si="1"/>
        <v>1755</v>
      </c>
      <c r="D29" s="88">
        <f t="shared" si="2"/>
        <v>1755</v>
      </c>
      <c r="E29" s="92">
        <v>1755</v>
      </c>
      <c r="F29" s="92"/>
      <c r="G29" s="93"/>
      <c r="H29" s="85"/>
      <c r="I29" s="128"/>
      <c r="J29" s="46"/>
      <c r="K29" s="46"/>
      <c r="L29" s="46"/>
      <c r="M29" s="46"/>
      <c r="N29" s="46"/>
      <c r="O29" s="46"/>
      <c r="P29" s="46"/>
      <c r="Q29" s="46"/>
    </row>
    <row r="30" spans="1:17" s="114" customFormat="1">
      <c r="A30" s="129" t="s">
        <v>225</v>
      </c>
      <c r="B30" s="131" t="s">
        <v>226</v>
      </c>
      <c r="C30" s="87">
        <f t="shared" si="1"/>
        <v>121</v>
      </c>
      <c r="D30" s="88">
        <f t="shared" si="2"/>
        <v>121</v>
      </c>
      <c r="E30" s="92">
        <v>121</v>
      </c>
      <c r="F30" s="92"/>
      <c r="G30" s="93"/>
      <c r="H30" s="85"/>
      <c r="I30" s="128"/>
      <c r="J30" s="46"/>
      <c r="K30" s="46"/>
      <c r="L30" s="46"/>
      <c r="M30" s="46"/>
      <c r="N30" s="46"/>
      <c r="O30" s="46"/>
      <c r="P30" s="46"/>
      <c r="Q30" s="46"/>
    </row>
    <row r="31" spans="1:17" s="114" customFormat="1" ht="31.5">
      <c r="A31" s="129" t="s">
        <v>227</v>
      </c>
      <c r="B31" s="131" t="s">
        <v>228</v>
      </c>
      <c r="C31" s="87">
        <f t="shared" si="1"/>
        <v>1920</v>
      </c>
      <c r="D31" s="88">
        <f t="shared" si="2"/>
        <v>1920</v>
      </c>
      <c r="E31" s="92">
        <v>1920</v>
      </c>
      <c r="F31" s="92"/>
      <c r="G31" s="93"/>
      <c r="H31" s="85"/>
      <c r="I31" s="128"/>
      <c r="J31" s="46"/>
      <c r="K31" s="46"/>
      <c r="L31" s="46"/>
      <c r="M31" s="46"/>
      <c r="N31" s="46"/>
      <c r="O31" s="46"/>
      <c r="P31" s="46"/>
      <c r="Q31" s="46"/>
    </row>
    <row r="32" spans="1:17" s="114" customFormat="1">
      <c r="A32" s="129" t="s">
        <v>229</v>
      </c>
      <c r="B32" s="131" t="s">
        <v>230</v>
      </c>
      <c r="C32" s="87">
        <f t="shared" si="1"/>
        <v>185</v>
      </c>
      <c r="D32" s="88">
        <f t="shared" si="2"/>
        <v>185</v>
      </c>
      <c r="E32" s="92">
        <v>185</v>
      </c>
      <c r="F32" s="92"/>
      <c r="G32" s="93"/>
      <c r="H32" s="85"/>
      <c r="I32" s="128"/>
      <c r="J32" s="46"/>
      <c r="K32" s="46"/>
      <c r="L32" s="46"/>
      <c r="M32" s="46"/>
      <c r="N32" s="46"/>
      <c r="O32" s="46"/>
      <c r="P32" s="46"/>
      <c r="Q32" s="46"/>
    </row>
    <row r="33" spans="1:17" s="114" customFormat="1" ht="31.5">
      <c r="A33" s="129" t="s">
        <v>231</v>
      </c>
      <c r="B33" s="131" t="s">
        <v>232</v>
      </c>
      <c r="C33" s="87">
        <f t="shared" si="1"/>
        <v>9346</v>
      </c>
      <c r="D33" s="88">
        <f t="shared" si="2"/>
        <v>5346</v>
      </c>
      <c r="E33" s="92">
        <v>5346</v>
      </c>
      <c r="F33" s="92"/>
      <c r="G33" s="93">
        <v>4000</v>
      </c>
      <c r="H33" s="85"/>
      <c r="I33" s="128"/>
      <c r="J33" s="46"/>
      <c r="K33" s="46"/>
      <c r="L33" s="46"/>
      <c r="M33" s="46"/>
      <c r="N33" s="46"/>
      <c r="O33" s="46"/>
      <c r="P33" s="46"/>
      <c r="Q33" s="46"/>
    </row>
    <row r="34" spans="1:17" s="114" customFormat="1" ht="31.5">
      <c r="A34" s="129">
        <v>10</v>
      </c>
      <c r="B34" s="131" t="s">
        <v>233</v>
      </c>
      <c r="C34" s="87">
        <f t="shared" si="1"/>
        <v>1375</v>
      </c>
      <c r="D34" s="88">
        <f t="shared" si="2"/>
        <v>180</v>
      </c>
      <c r="E34" s="92">
        <v>180</v>
      </c>
      <c r="F34" s="90"/>
      <c r="G34" s="91">
        <v>1195</v>
      </c>
      <c r="H34" s="85"/>
      <c r="I34" s="128"/>
      <c r="J34" s="46"/>
      <c r="K34" s="46"/>
      <c r="L34" s="46"/>
      <c r="M34" s="46"/>
      <c r="N34" s="46"/>
      <c r="O34" s="46"/>
      <c r="P34" s="46"/>
      <c r="Q34" s="46"/>
    </row>
    <row r="35" spans="1:17" s="114" customFormat="1">
      <c r="A35" s="129">
        <v>11</v>
      </c>
      <c r="B35" s="131" t="s">
        <v>234</v>
      </c>
      <c r="C35" s="87">
        <f t="shared" si="1"/>
        <v>200</v>
      </c>
      <c r="D35" s="88">
        <f t="shared" si="2"/>
        <v>200</v>
      </c>
      <c r="E35" s="92">
        <v>200</v>
      </c>
      <c r="F35" s="92"/>
      <c r="G35" s="93"/>
      <c r="H35" s="85"/>
      <c r="I35" s="128"/>
      <c r="J35" s="46"/>
      <c r="K35" s="46"/>
      <c r="L35" s="46"/>
      <c r="M35" s="46"/>
      <c r="N35" s="46"/>
      <c r="O35" s="46"/>
      <c r="P35" s="46"/>
      <c r="Q35" s="46"/>
    </row>
    <row r="36" spans="1:17" s="114" customFormat="1">
      <c r="A36" s="129">
        <v>12</v>
      </c>
      <c r="B36" s="131" t="s">
        <v>235</v>
      </c>
      <c r="C36" s="87">
        <f t="shared" si="1"/>
        <v>10974</v>
      </c>
      <c r="D36" s="88">
        <f t="shared" si="2"/>
        <v>615</v>
      </c>
      <c r="E36" s="92">
        <v>615</v>
      </c>
      <c r="F36" s="92"/>
      <c r="G36" s="93">
        <v>10359</v>
      </c>
      <c r="H36" s="85"/>
      <c r="I36" s="128"/>
      <c r="J36" s="46"/>
      <c r="K36" s="46"/>
      <c r="L36" s="46"/>
      <c r="M36" s="46"/>
      <c r="N36" s="46"/>
      <c r="O36" s="46"/>
      <c r="P36" s="46"/>
      <c r="Q36" s="46"/>
    </row>
    <row r="37" spans="1:17" s="114" customFormat="1">
      <c r="A37" s="129">
        <v>13</v>
      </c>
      <c r="B37" s="131" t="s">
        <v>236</v>
      </c>
      <c r="C37" s="87">
        <f t="shared" si="1"/>
        <v>4586</v>
      </c>
      <c r="D37" s="88">
        <f t="shared" si="2"/>
        <v>220</v>
      </c>
      <c r="E37" s="92">
        <v>220</v>
      </c>
      <c r="F37" s="92"/>
      <c r="G37" s="93">
        <v>2366</v>
      </c>
      <c r="H37" s="88">
        <v>2000</v>
      </c>
      <c r="I37" s="128"/>
      <c r="J37" s="46"/>
      <c r="K37" s="46"/>
      <c r="L37" s="46"/>
      <c r="M37" s="46"/>
      <c r="N37" s="46"/>
      <c r="O37" s="46"/>
      <c r="P37" s="46"/>
      <c r="Q37" s="46"/>
    </row>
    <row r="38" spans="1:17" s="114" customFormat="1">
      <c r="A38" s="129">
        <v>14</v>
      </c>
      <c r="B38" s="131" t="s">
        <v>237</v>
      </c>
      <c r="C38" s="87">
        <f t="shared" si="1"/>
        <v>24976</v>
      </c>
      <c r="D38" s="88">
        <f t="shared" si="2"/>
        <v>40</v>
      </c>
      <c r="E38" s="90">
        <v>40</v>
      </c>
      <c r="F38" s="90"/>
      <c r="G38" s="91">
        <v>24936</v>
      </c>
      <c r="H38" s="88"/>
      <c r="I38" s="128"/>
      <c r="J38" s="46"/>
      <c r="K38" s="46"/>
      <c r="L38" s="46"/>
      <c r="M38" s="46"/>
      <c r="N38" s="46"/>
      <c r="O38" s="46"/>
      <c r="P38" s="46"/>
      <c r="Q38" s="46"/>
    </row>
    <row r="39" spans="1:17" s="114" customFormat="1" ht="31.5">
      <c r="A39" s="129">
        <v>15</v>
      </c>
      <c r="B39" s="131" t="s">
        <v>238</v>
      </c>
      <c r="C39" s="87">
        <f t="shared" si="1"/>
        <v>9000</v>
      </c>
      <c r="D39" s="88">
        <f t="shared" si="2"/>
        <v>0</v>
      </c>
      <c r="E39" s="90"/>
      <c r="F39" s="90"/>
      <c r="G39" s="91">
        <v>5000</v>
      </c>
      <c r="H39" s="88">
        <v>4000</v>
      </c>
      <c r="I39" s="128"/>
      <c r="J39" s="46"/>
      <c r="K39" s="46"/>
      <c r="L39" s="46"/>
      <c r="M39" s="46"/>
      <c r="N39" s="46"/>
      <c r="O39" s="46"/>
      <c r="P39" s="46"/>
      <c r="Q39" s="46"/>
    </row>
    <row r="40" spans="1:17" s="114" customFormat="1" ht="31.5">
      <c r="A40" s="129">
        <v>16</v>
      </c>
      <c r="B40" s="131" t="s">
        <v>239</v>
      </c>
      <c r="C40" s="87">
        <f t="shared" si="1"/>
        <v>3500</v>
      </c>
      <c r="D40" s="88">
        <f t="shared" si="2"/>
        <v>0</v>
      </c>
      <c r="E40" s="90"/>
      <c r="F40" s="90"/>
      <c r="G40" s="91"/>
      <c r="H40" s="88">
        <v>3500</v>
      </c>
      <c r="I40" s="128"/>
      <c r="J40" s="46"/>
      <c r="K40" s="46"/>
      <c r="L40" s="46"/>
      <c r="M40" s="46"/>
      <c r="N40" s="46"/>
      <c r="O40" s="46"/>
      <c r="P40" s="46"/>
      <c r="Q40" s="46"/>
    </row>
    <row r="41" spans="1:17" s="114" customFormat="1">
      <c r="A41" s="129">
        <v>17</v>
      </c>
      <c r="B41" s="131" t="s">
        <v>240</v>
      </c>
      <c r="C41" s="87">
        <f t="shared" si="1"/>
        <v>12102</v>
      </c>
      <c r="D41" s="88">
        <f t="shared" si="2"/>
        <v>9602</v>
      </c>
      <c r="E41" s="92">
        <v>9602</v>
      </c>
      <c r="F41" s="92"/>
      <c r="G41" s="93"/>
      <c r="H41" s="88">
        <v>2500</v>
      </c>
      <c r="I41" s="128"/>
      <c r="J41" s="46"/>
      <c r="K41" s="46"/>
      <c r="L41" s="46"/>
      <c r="M41" s="46"/>
      <c r="N41" s="46"/>
      <c r="O41" s="46"/>
      <c r="P41" s="46"/>
      <c r="Q41" s="46"/>
    </row>
    <row r="42" spans="1:17" s="114" customFormat="1">
      <c r="A42" s="129">
        <v>18</v>
      </c>
      <c r="B42" s="131" t="s">
        <v>241</v>
      </c>
      <c r="C42" s="87">
        <f t="shared" si="1"/>
        <v>1511</v>
      </c>
      <c r="D42" s="88">
        <f t="shared" si="2"/>
        <v>1511</v>
      </c>
      <c r="E42" s="90">
        <v>1511</v>
      </c>
      <c r="F42" s="90"/>
      <c r="G42" s="91"/>
      <c r="H42" s="88"/>
      <c r="I42" s="128"/>
      <c r="J42" s="46"/>
      <c r="K42" s="46"/>
      <c r="L42" s="46"/>
      <c r="M42" s="46"/>
      <c r="N42" s="46"/>
      <c r="O42" s="46"/>
      <c r="P42" s="46"/>
      <c r="Q42" s="46"/>
    </row>
    <row r="43" spans="1:17">
      <c r="A43" s="129">
        <v>19</v>
      </c>
      <c r="B43" s="134" t="s">
        <v>242</v>
      </c>
      <c r="C43" s="87">
        <f t="shared" si="1"/>
        <v>8197</v>
      </c>
      <c r="D43" s="88">
        <f t="shared" si="2"/>
        <v>0</v>
      </c>
      <c r="E43" s="96"/>
      <c r="F43" s="96"/>
      <c r="G43" s="135">
        <v>6897</v>
      </c>
      <c r="H43" s="135">
        <v>1300</v>
      </c>
    </row>
    <row r="44" spans="1:17">
      <c r="A44" s="129">
        <v>20</v>
      </c>
      <c r="B44" s="134" t="s">
        <v>243</v>
      </c>
      <c r="C44" s="87">
        <f t="shared" si="1"/>
        <v>4643</v>
      </c>
      <c r="D44" s="88">
        <f t="shared" si="2"/>
        <v>0</v>
      </c>
      <c r="E44" s="96"/>
      <c r="F44" s="96"/>
      <c r="G44" s="135">
        <v>4643</v>
      </c>
      <c r="H44" s="135"/>
    </row>
    <row r="45" spans="1:17">
      <c r="A45" s="129">
        <v>21</v>
      </c>
      <c r="B45" s="134" t="s">
        <v>244</v>
      </c>
      <c r="C45" s="87">
        <f t="shared" si="1"/>
        <v>2994</v>
      </c>
      <c r="D45" s="88">
        <f t="shared" si="2"/>
        <v>0</v>
      </c>
      <c r="E45" s="96"/>
      <c r="F45" s="96"/>
      <c r="G45" s="135">
        <v>2994</v>
      </c>
      <c r="H45" s="135"/>
    </row>
    <row r="46" spans="1:17" s="114" customFormat="1">
      <c r="A46" s="129">
        <v>22</v>
      </c>
      <c r="B46" s="130" t="s">
        <v>245</v>
      </c>
      <c r="C46" s="87">
        <f t="shared" si="1"/>
        <v>250</v>
      </c>
      <c r="D46" s="88">
        <f t="shared" si="2"/>
        <v>250</v>
      </c>
      <c r="E46" s="92">
        <v>250</v>
      </c>
      <c r="F46" s="92"/>
      <c r="G46" s="91"/>
      <c r="H46" s="88"/>
      <c r="I46" s="128"/>
      <c r="J46" s="46"/>
      <c r="K46" s="46"/>
      <c r="L46" s="46"/>
      <c r="M46" s="46"/>
      <c r="N46" s="46"/>
      <c r="O46" s="46"/>
      <c r="P46" s="46"/>
      <c r="Q46" s="46"/>
    </row>
    <row r="47" spans="1:17" s="114" customFormat="1">
      <c r="A47" s="129">
        <v>23</v>
      </c>
      <c r="B47" s="131" t="s">
        <v>156</v>
      </c>
      <c r="C47" s="87">
        <f t="shared" si="1"/>
        <v>40</v>
      </c>
      <c r="D47" s="88">
        <f t="shared" si="2"/>
        <v>40</v>
      </c>
      <c r="E47" s="92">
        <v>40</v>
      </c>
      <c r="F47" s="90"/>
      <c r="G47" s="91"/>
      <c r="H47" s="88"/>
      <c r="I47" s="128"/>
      <c r="J47" s="46"/>
      <c r="K47" s="46"/>
      <c r="L47" s="46"/>
      <c r="M47" s="46"/>
      <c r="N47" s="46"/>
      <c r="O47" s="46"/>
      <c r="P47" s="46"/>
      <c r="Q47" s="46"/>
    </row>
    <row r="48" spans="1:17" s="114" customFormat="1">
      <c r="A48" s="129">
        <v>24</v>
      </c>
      <c r="B48" s="131" t="s">
        <v>246</v>
      </c>
      <c r="C48" s="87">
        <f t="shared" si="1"/>
        <v>1010</v>
      </c>
      <c r="D48" s="88">
        <f t="shared" si="2"/>
        <v>60</v>
      </c>
      <c r="E48" s="92">
        <v>60</v>
      </c>
      <c r="F48" s="90"/>
      <c r="G48" s="91">
        <v>950</v>
      </c>
      <c r="H48" s="88"/>
      <c r="I48" s="128"/>
      <c r="J48" s="46"/>
      <c r="K48" s="46"/>
      <c r="L48" s="46"/>
      <c r="M48" s="46"/>
      <c r="N48" s="46"/>
      <c r="O48" s="46"/>
      <c r="P48" s="46"/>
      <c r="Q48" s="46"/>
    </row>
    <row r="49" spans="1:17" s="114" customFormat="1">
      <c r="A49" s="129">
        <v>25</v>
      </c>
      <c r="B49" s="131" t="s">
        <v>247</v>
      </c>
      <c r="C49" s="87">
        <f t="shared" si="1"/>
        <v>70</v>
      </c>
      <c r="D49" s="88">
        <f t="shared" si="2"/>
        <v>70</v>
      </c>
      <c r="E49" s="92">
        <v>70</v>
      </c>
      <c r="F49" s="90"/>
      <c r="G49" s="91"/>
      <c r="H49" s="88"/>
      <c r="I49" s="128"/>
      <c r="J49" s="46"/>
      <c r="K49" s="46"/>
      <c r="L49" s="46"/>
      <c r="M49" s="46"/>
      <c r="N49" s="46"/>
      <c r="O49" s="46"/>
      <c r="P49" s="46"/>
      <c r="Q49" s="46"/>
    </row>
    <row r="50" spans="1:17" s="114" customFormat="1">
      <c r="A50" s="129">
        <v>26</v>
      </c>
      <c r="B50" s="131" t="s">
        <v>248</v>
      </c>
      <c r="C50" s="87">
        <f t="shared" si="1"/>
        <v>4559</v>
      </c>
      <c r="D50" s="88">
        <f t="shared" si="2"/>
        <v>559</v>
      </c>
      <c r="E50" s="92">
        <v>559</v>
      </c>
      <c r="F50" s="90"/>
      <c r="G50" s="91"/>
      <c r="H50" s="88">
        <v>4000</v>
      </c>
      <c r="I50" s="128"/>
      <c r="J50" s="46"/>
      <c r="K50" s="46"/>
      <c r="L50" s="46"/>
      <c r="M50" s="46"/>
      <c r="N50" s="46"/>
      <c r="O50" s="46"/>
      <c r="P50" s="46"/>
      <c r="Q50" s="46"/>
    </row>
    <row r="51" spans="1:17" s="114" customFormat="1">
      <c r="A51" s="129">
        <v>27</v>
      </c>
      <c r="B51" s="131" t="s">
        <v>249</v>
      </c>
      <c r="C51" s="87">
        <f t="shared" si="1"/>
        <v>998</v>
      </c>
      <c r="D51" s="88">
        <f t="shared" si="2"/>
        <v>0</v>
      </c>
      <c r="E51" s="92"/>
      <c r="F51" s="90"/>
      <c r="G51" s="91">
        <v>998</v>
      </c>
      <c r="H51" s="88"/>
      <c r="I51" s="128"/>
      <c r="J51" s="46"/>
      <c r="K51" s="46"/>
      <c r="L51" s="46"/>
      <c r="M51" s="46"/>
      <c r="N51" s="46"/>
      <c r="O51" s="46"/>
      <c r="P51" s="46"/>
      <c r="Q51" s="46"/>
    </row>
    <row r="52" spans="1:17" s="114" customFormat="1">
      <c r="A52" s="129">
        <v>28</v>
      </c>
      <c r="B52" s="131" t="s">
        <v>250</v>
      </c>
      <c r="C52" s="87">
        <f t="shared" si="1"/>
        <v>5000</v>
      </c>
      <c r="D52" s="88">
        <f t="shared" si="2"/>
        <v>0</v>
      </c>
      <c r="E52" s="92"/>
      <c r="F52" s="90"/>
      <c r="G52" s="91">
        <v>5000</v>
      </c>
      <c r="H52" s="88"/>
      <c r="I52" s="128"/>
      <c r="J52" s="46"/>
      <c r="K52" s="46"/>
      <c r="L52" s="46"/>
      <c r="M52" s="46"/>
      <c r="N52" s="46"/>
      <c r="O52" s="46"/>
      <c r="P52" s="46"/>
      <c r="Q52" s="46"/>
    </row>
    <row r="53" spans="1:17">
      <c r="A53" s="126" t="s">
        <v>50</v>
      </c>
      <c r="B53" s="136" t="s">
        <v>251</v>
      </c>
      <c r="C53" s="84">
        <f t="shared" si="1"/>
        <v>81982.170500000007</v>
      </c>
      <c r="D53" s="85">
        <f t="shared" si="2"/>
        <v>13582.1705</v>
      </c>
      <c r="E53" s="85">
        <f>SUM(E54:E95)</f>
        <v>13166.9</v>
      </c>
      <c r="F53" s="85">
        <f>SUM(F54:F95)</f>
        <v>415.27049999999997</v>
      </c>
      <c r="G53" s="85">
        <f>SUM(G54:G95)</f>
        <v>0</v>
      </c>
      <c r="H53" s="85">
        <f>SUM(H54:H95)</f>
        <v>68400</v>
      </c>
    </row>
    <row r="54" spans="1:17">
      <c r="A54" s="129">
        <v>1</v>
      </c>
      <c r="B54" s="137" t="s">
        <v>252</v>
      </c>
      <c r="C54" s="87">
        <f t="shared" si="1"/>
        <v>3130</v>
      </c>
      <c r="D54" s="88">
        <f t="shared" si="2"/>
        <v>130</v>
      </c>
      <c r="E54" s="94">
        <v>120</v>
      </c>
      <c r="F54" s="95">
        <v>10</v>
      </c>
      <c r="G54" s="136"/>
      <c r="H54" s="135">
        <v>3000</v>
      </c>
    </row>
    <row r="55" spans="1:17">
      <c r="A55" s="129">
        <v>2</v>
      </c>
      <c r="B55" s="138" t="s">
        <v>253</v>
      </c>
      <c r="C55" s="87">
        <f t="shared" si="1"/>
        <v>337</v>
      </c>
      <c r="D55" s="88">
        <f t="shared" si="2"/>
        <v>337</v>
      </c>
      <c r="E55" s="94">
        <v>337</v>
      </c>
      <c r="F55" s="95">
        <v>0</v>
      </c>
      <c r="G55" s="136"/>
      <c r="H55" s="135"/>
    </row>
    <row r="56" spans="1:17">
      <c r="A56" s="129">
        <v>3</v>
      </c>
      <c r="B56" s="130" t="s">
        <v>254</v>
      </c>
      <c r="C56" s="87">
        <f t="shared" si="1"/>
        <v>3064</v>
      </c>
      <c r="D56" s="88">
        <f t="shared" si="2"/>
        <v>64</v>
      </c>
      <c r="E56" s="94">
        <v>64</v>
      </c>
      <c r="F56" s="95">
        <v>0</v>
      </c>
      <c r="G56" s="136"/>
      <c r="H56" s="135">
        <v>3000</v>
      </c>
    </row>
    <row r="57" spans="1:17">
      <c r="A57" s="129">
        <v>4</v>
      </c>
      <c r="B57" s="137" t="s">
        <v>255</v>
      </c>
      <c r="C57" s="87">
        <f t="shared" si="1"/>
        <v>2310</v>
      </c>
      <c r="D57" s="88">
        <f t="shared" si="2"/>
        <v>310</v>
      </c>
      <c r="E57" s="96">
        <v>310</v>
      </c>
      <c r="F57" s="97">
        <v>0</v>
      </c>
      <c r="G57" s="136"/>
      <c r="H57" s="135">
        <v>2000</v>
      </c>
    </row>
    <row r="58" spans="1:17">
      <c r="A58" s="129">
        <v>5</v>
      </c>
      <c r="B58" s="137" t="s">
        <v>256</v>
      </c>
      <c r="C58" s="87">
        <f t="shared" si="1"/>
        <v>2545</v>
      </c>
      <c r="D58" s="88">
        <f t="shared" si="2"/>
        <v>45</v>
      </c>
      <c r="E58" s="96">
        <v>45</v>
      </c>
      <c r="F58" s="97">
        <v>0</v>
      </c>
      <c r="G58" s="136"/>
      <c r="H58" s="135">
        <v>2500</v>
      </c>
    </row>
    <row r="59" spans="1:17">
      <c r="A59" s="129">
        <v>6</v>
      </c>
      <c r="B59" s="137" t="s">
        <v>257</v>
      </c>
      <c r="C59" s="87">
        <f t="shared" si="1"/>
        <v>180</v>
      </c>
      <c r="D59" s="88">
        <f t="shared" si="2"/>
        <v>180</v>
      </c>
      <c r="E59" s="96">
        <v>180</v>
      </c>
      <c r="F59" s="97">
        <v>0</v>
      </c>
      <c r="G59" s="136"/>
      <c r="H59" s="135"/>
    </row>
    <row r="60" spans="1:17">
      <c r="A60" s="129">
        <v>7</v>
      </c>
      <c r="B60" s="137" t="s">
        <v>258</v>
      </c>
      <c r="C60" s="87">
        <f t="shared" si="1"/>
        <v>170</v>
      </c>
      <c r="D60" s="88">
        <f t="shared" si="2"/>
        <v>170</v>
      </c>
      <c r="E60" s="96">
        <v>170</v>
      </c>
      <c r="F60" s="97">
        <v>0</v>
      </c>
      <c r="G60" s="136"/>
      <c r="H60" s="135"/>
    </row>
    <row r="61" spans="1:17">
      <c r="A61" s="129">
        <v>8</v>
      </c>
      <c r="B61" s="137" t="s">
        <v>259</v>
      </c>
      <c r="C61" s="87">
        <f t="shared" si="1"/>
        <v>2095</v>
      </c>
      <c r="D61" s="88">
        <f t="shared" si="2"/>
        <v>95</v>
      </c>
      <c r="E61" s="96">
        <v>20</v>
      </c>
      <c r="F61" s="97">
        <v>75</v>
      </c>
      <c r="G61" s="136"/>
      <c r="H61" s="135">
        <v>2000</v>
      </c>
    </row>
    <row r="62" spans="1:17">
      <c r="A62" s="129">
        <v>9</v>
      </c>
      <c r="B62" s="137" t="s">
        <v>260</v>
      </c>
      <c r="C62" s="87">
        <f t="shared" si="1"/>
        <v>40</v>
      </c>
      <c r="D62" s="88">
        <f t="shared" si="2"/>
        <v>40</v>
      </c>
      <c r="E62" s="96">
        <v>40</v>
      </c>
      <c r="F62" s="97"/>
      <c r="G62" s="136"/>
      <c r="H62" s="135"/>
    </row>
    <row r="63" spans="1:17">
      <c r="A63" s="129">
        <v>10</v>
      </c>
      <c r="B63" s="137" t="s">
        <v>261</v>
      </c>
      <c r="C63" s="87">
        <f t="shared" si="1"/>
        <v>2725</v>
      </c>
      <c r="D63" s="88">
        <f t="shared" si="2"/>
        <v>225</v>
      </c>
      <c r="E63" s="96">
        <v>225</v>
      </c>
      <c r="F63" s="97">
        <v>0</v>
      </c>
      <c r="G63" s="136"/>
      <c r="H63" s="135">
        <v>2500</v>
      </c>
    </row>
    <row r="64" spans="1:17">
      <c r="A64" s="129">
        <v>11</v>
      </c>
      <c r="B64" s="134" t="s">
        <v>262</v>
      </c>
      <c r="C64" s="87">
        <f t="shared" si="1"/>
        <v>1365</v>
      </c>
      <c r="D64" s="88">
        <f t="shared" si="2"/>
        <v>265</v>
      </c>
      <c r="E64" s="96">
        <v>265</v>
      </c>
      <c r="F64" s="97">
        <v>0</v>
      </c>
      <c r="G64" s="136"/>
      <c r="H64" s="135">
        <v>1100</v>
      </c>
    </row>
    <row r="65" spans="1:8" s="45" customFormat="1">
      <c r="A65" s="129">
        <v>12</v>
      </c>
      <c r="B65" s="137" t="s">
        <v>263</v>
      </c>
      <c r="C65" s="87">
        <f t="shared" si="1"/>
        <v>697</v>
      </c>
      <c r="D65" s="88">
        <f t="shared" si="2"/>
        <v>697</v>
      </c>
      <c r="E65" s="96">
        <v>697</v>
      </c>
      <c r="F65" s="97">
        <v>0</v>
      </c>
      <c r="G65" s="136"/>
      <c r="H65" s="135"/>
    </row>
    <row r="66" spans="1:8" s="45" customFormat="1">
      <c r="A66" s="129">
        <v>13</v>
      </c>
      <c r="B66" s="137" t="s">
        <v>264</v>
      </c>
      <c r="C66" s="87">
        <f t="shared" si="1"/>
        <v>254</v>
      </c>
      <c r="D66" s="88">
        <f t="shared" si="2"/>
        <v>254</v>
      </c>
      <c r="E66" s="96">
        <v>254</v>
      </c>
      <c r="F66" s="97">
        <v>0</v>
      </c>
      <c r="G66" s="136"/>
      <c r="H66" s="135"/>
    </row>
    <row r="67" spans="1:8" s="45" customFormat="1">
      <c r="A67" s="129">
        <v>14</v>
      </c>
      <c r="B67" s="137" t="s">
        <v>265</v>
      </c>
      <c r="C67" s="87">
        <f t="shared" si="1"/>
        <v>3013</v>
      </c>
      <c r="D67" s="88">
        <f t="shared" si="2"/>
        <v>113</v>
      </c>
      <c r="E67" s="96">
        <v>113</v>
      </c>
      <c r="F67" s="97">
        <v>0</v>
      </c>
      <c r="G67" s="136"/>
      <c r="H67" s="135">
        <v>2900</v>
      </c>
    </row>
    <row r="68" spans="1:8" s="45" customFormat="1">
      <c r="A68" s="129">
        <v>15</v>
      </c>
      <c r="B68" s="139" t="s">
        <v>266</v>
      </c>
      <c r="C68" s="87">
        <f t="shared" si="1"/>
        <v>2124</v>
      </c>
      <c r="D68" s="88">
        <f t="shared" si="2"/>
        <v>124</v>
      </c>
      <c r="E68" s="96">
        <v>124</v>
      </c>
      <c r="F68" s="97">
        <v>0</v>
      </c>
      <c r="G68" s="136"/>
      <c r="H68" s="135">
        <v>2000</v>
      </c>
    </row>
    <row r="69" spans="1:8" s="45" customFormat="1">
      <c r="A69" s="129">
        <v>16</v>
      </c>
      <c r="B69" s="140" t="s">
        <v>267</v>
      </c>
      <c r="C69" s="87">
        <f t="shared" si="1"/>
        <v>171</v>
      </c>
      <c r="D69" s="88">
        <f t="shared" si="2"/>
        <v>171</v>
      </c>
      <c r="E69" s="96">
        <v>171</v>
      </c>
      <c r="F69" s="97">
        <v>0</v>
      </c>
      <c r="G69" s="136"/>
      <c r="H69" s="135"/>
    </row>
    <row r="70" spans="1:8" s="45" customFormat="1">
      <c r="A70" s="129">
        <v>17</v>
      </c>
      <c r="B70" s="141" t="s">
        <v>268</v>
      </c>
      <c r="C70" s="87">
        <f t="shared" si="1"/>
        <v>2600</v>
      </c>
      <c r="D70" s="88">
        <f t="shared" si="2"/>
        <v>100</v>
      </c>
      <c r="E70" s="96">
        <v>85</v>
      </c>
      <c r="F70" s="97">
        <v>15</v>
      </c>
      <c r="G70" s="136"/>
      <c r="H70" s="135">
        <v>2500</v>
      </c>
    </row>
    <row r="71" spans="1:8" s="45" customFormat="1">
      <c r="A71" s="129">
        <v>18</v>
      </c>
      <c r="B71" s="141" t="s">
        <v>269</v>
      </c>
      <c r="C71" s="87">
        <f t="shared" si="1"/>
        <v>240</v>
      </c>
      <c r="D71" s="88">
        <f t="shared" si="2"/>
        <v>240</v>
      </c>
      <c r="E71" s="96">
        <v>240</v>
      </c>
      <c r="F71" s="97">
        <v>0</v>
      </c>
      <c r="G71" s="136"/>
      <c r="H71" s="135"/>
    </row>
    <row r="72" spans="1:8" s="45" customFormat="1">
      <c r="A72" s="129">
        <v>19</v>
      </c>
      <c r="B72" s="141" t="s">
        <v>270</v>
      </c>
      <c r="C72" s="87">
        <f t="shared" si="1"/>
        <v>380</v>
      </c>
      <c r="D72" s="88">
        <f t="shared" si="2"/>
        <v>380</v>
      </c>
      <c r="E72" s="96">
        <v>380</v>
      </c>
      <c r="F72" s="97">
        <v>0</v>
      </c>
      <c r="G72" s="136"/>
      <c r="H72" s="135"/>
    </row>
    <row r="73" spans="1:8" s="45" customFormat="1">
      <c r="A73" s="129">
        <v>20</v>
      </c>
      <c r="B73" s="141" t="s">
        <v>271</v>
      </c>
      <c r="C73" s="87">
        <f t="shared" si="1"/>
        <v>105</v>
      </c>
      <c r="D73" s="88">
        <f t="shared" si="2"/>
        <v>105</v>
      </c>
      <c r="E73" s="96">
        <v>105</v>
      </c>
      <c r="F73" s="97">
        <v>0</v>
      </c>
      <c r="G73" s="136"/>
      <c r="H73" s="135"/>
    </row>
    <row r="74" spans="1:8" s="45" customFormat="1">
      <c r="A74" s="129">
        <v>21</v>
      </c>
      <c r="B74" s="142" t="s">
        <v>272</v>
      </c>
      <c r="C74" s="87">
        <f t="shared" si="1"/>
        <v>180</v>
      </c>
      <c r="D74" s="88">
        <f t="shared" si="2"/>
        <v>180</v>
      </c>
      <c r="E74" s="96">
        <v>180</v>
      </c>
      <c r="F74" s="97">
        <v>0</v>
      </c>
      <c r="G74" s="136"/>
      <c r="H74" s="135"/>
    </row>
    <row r="75" spans="1:8" s="45" customFormat="1">
      <c r="A75" s="129">
        <v>22</v>
      </c>
      <c r="B75" s="141" t="s">
        <v>273</v>
      </c>
      <c r="C75" s="87">
        <f t="shared" ref="C75:C137" si="5">D75+G75+H75</f>
        <v>406</v>
      </c>
      <c r="D75" s="88">
        <f t="shared" ref="D75:D137" si="6">E75+F75</f>
        <v>406</v>
      </c>
      <c r="E75" s="96">
        <v>406</v>
      </c>
      <c r="F75" s="97">
        <v>0</v>
      </c>
      <c r="G75" s="136"/>
      <c r="H75" s="135"/>
    </row>
    <row r="76" spans="1:8" s="45" customFormat="1">
      <c r="A76" s="129">
        <v>23</v>
      </c>
      <c r="B76" s="134" t="s">
        <v>274</v>
      </c>
      <c r="C76" s="87">
        <f t="shared" si="5"/>
        <v>405</v>
      </c>
      <c r="D76" s="88">
        <f t="shared" si="6"/>
        <v>405</v>
      </c>
      <c r="E76" s="96">
        <v>405</v>
      </c>
      <c r="F76" s="97">
        <v>0</v>
      </c>
      <c r="G76" s="136"/>
      <c r="H76" s="135"/>
    </row>
    <row r="77" spans="1:8" s="45" customFormat="1">
      <c r="A77" s="129">
        <v>24</v>
      </c>
      <c r="B77" s="142" t="s">
        <v>275</v>
      </c>
      <c r="C77" s="87">
        <f t="shared" si="5"/>
        <v>3060</v>
      </c>
      <c r="D77" s="88">
        <f t="shared" si="6"/>
        <v>60</v>
      </c>
      <c r="E77" s="96">
        <v>60</v>
      </c>
      <c r="F77" s="97">
        <v>0</v>
      </c>
      <c r="G77" s="136"/>
      <c r="H77" s="135">
        <v>3000</v>
      </c>
    </row>
    <row r="78" spans="1:8" s="45" customFormat="1">
      <c r="A78" s="129">
        <v>25</v>
      </c>
      <c r="B78" s="141" t="s">
        <v>276</v>
      </c>
      <c r="C78" s="87">
        <f t="shared" si="5"/>
        <v>2145</v>
      </c>
      <c r="D78" s="88">
        <f t="shared" si="6"/>
        <v>145</v>
      </c>
      <c r="E78" s="96">
        <v>145</v>
      </c>
      <c r="F78" s="97">
        <v>0</v>
      </c>
      <c r="G78" s="136"/>
      <c r="H78" s="135">
        <v>2000</v>
      </c>
    </row>
    <row r="79" spans="1:8" s="45" customFormat="1">
      <c r="A79" s="129">
        <v>26</v>
      </c>
      <c r="B79" s="141" t="s">
        <v>277</v>
      </c>
      <c r="C79" s="87">
        <f t="shared" si="5"/>
        <v>547</v>
      </c>
      <c r="D79" s="88">
        <f t="shared" si="6"/>
        <v>547</v>
      </c>
      <c r="E79" s="96">
        <v>547</v>
      </c>
      <c r="F79" s="97">
        <v>0</v>
      </c>
      <c r="G79" s="136"/>
      <c r="H79" s="135"/>
    </row>
    <row r="80" spans="1:8" s="45" customFormat="1">
      <c r="A80" s="129">
        <v>27</v>
      </c>
      <c r="B80" s="141" t="s">
        <v>278</v>
      </c>
      <c r="C80" s="87">
        <f t="shared" si="5"/>
        <v>170</v>
      </c>
      <c r="D80" s="88">
        <f t="shared" si="6"/>
        <v>170</v>
      </c>
      <c r="E80" s="96">
        <v>170</v>
      </c>
      <c r="F80" s="97">
        <v>0</v>
      </c>
      <c r="G80" s="136"/>
      <c r="H80" s="135"/>
    </row>
    <row r="81" spans="1:17">
      <c r="A81" s="129">
        <v>28</v>
      </c>
      <c r="B81" s="143" t="s">
        <v>279</v>
      </c>
      <c r="C81" s="87">
        <f t="shared" si="5"/>
        <v>3620</v>
      </c>
      <c r="D81" s="88">
        <f t="shared" si="6"/>
        <v>120</v>
      </c>
      <c r="E81" s="96">
        <v>120</v>
      </c>
      <c r="F81" s="97">
        <v>0</v>
      </c>
      <c r="G81" s="136"/>
      <c r="H81" s="135">
        <v>3500</v>
      </c>
    </row>
    <row r="82" spans="1:17">
      <c r="A82" s="129">
        <v>29</v>
      </c>
      <c r="B82" s="139" t="s">
        <v>280</v>
      </c>
      <c r="C82" s="87">
        <f t="shared" si="5"/>
        <v>1906</v>
      </c>
      <c r="D82" s="88">
        <f t="shared" si="6"/>
        <v>306</v>
      </c>
      <c r="E82" s="94">
        <v>256</v>
      </c>
      <c r="F82" s="95">
        <v>50</v>
      </c>
      <c r="G82" s="136"/>
      <c r="H82" s="135">
        <v>1600</v>
      </c>
    </row>
    <row r="83" spans="1:17">
      <c r="A83" s="129">
        <v>30</v>
      </c>
      <c r="B83" s="139" t="s">
        <v>281</v>
      </c>
      <c r="C83" s="87">
        <f t="shared" si="5"/>
        <v>4300</v>
      </c>
      <c r="D83" s="88">
        <f t="shared" si="6"/>
        <v>0</v>
      </c>
      <c r="E83" s="94"/>
      <c r="F83" s="95"/>
      <c r="G83" s="136"/>
      <c r="H83" s="135">
        <v>4300</v>
      </c>
    </row>
    <row r="84" spans="1:17">
      <c r="A84" s="129">
        <v>31</v>
      </c>
      <c r="B84" s="139" t="s">
        <v>282</v>
      </c>
      <c r="C84" s="87">
        <f t="shared" si="5"/>
        <v>2500</v>
      </c>
      <c r="D84" s="88">
        <f t="shared" si="6"/>
        <v>0</v>
      </c>
      <c r="E84" s="94"/>
      <c r="F84" s="95"/>
      <c r="G84" s="136"/>
      <c r="H84" s="135">
        <v>2500</v>
      </c>
    </row>
    <row r="85" spans="1:17">
      <c r="A85" s="129">
        <v>32</v>
      </c>
      <c r="B85" s="139" t="s">
        <v>283</v>
      </c>
      <c r="C85" s="87">
        <f t="shared" si="5"/>
        <v>2500</v>
      </c>
      <c r="D85" s="88">
        <f t="shared" si="6"/>
        <v>0</v>
      </c>
      <c r="E85" s="94"/>
      <c r="F85" s="95"/>
      <c r="G85" s="136"/>
      <c r="H85" s="135">
        <v>2500</v>
      </c>
    </row>
    <row r="86" spans="1:17">
      <c r="A86" s="129">
        <v>33</v>
      </c>
      <c r="B86" s="139" t="s">
        <v>284</v>
      </c>
      <c r="C86" s="87">
        <f t="shared" si="5"/>
        <v>3000</v>
      </c>
      <c r="D86" s="88">
        <f t="shared" si="6"/>
        <v>0</v>
      </c>
      <c r="E86" s="94"/>
      <c r="F86" s="95"/>
      <c r="G86" s="136"/>
      <c r="H86" s="135">
        <v>3000</v>
      </c>
    </row>
    <row r="87" spans="1:17">
      <c r="A87" s="129">
        <v>34</v>
      </c>
      <c r="B87" s="139" t="s">
        <v>285</v>
      </c>
      <c r="C87" s="87">
        <f t="shared" si="5"/>
        <v>2000</v>
      </c>
      <c r="D87" s="88">
        <f t="shared" si="6"/>
        <v>0</v>
      </c>
      <c r="E87" s="94"/>
      <c r="F87" s="95"/>
      <c r="G87" s="136"/>
      <c r="H87" s="135">
        <v>2000</v>
      </c>
    </row>
    <row r="88" spans="1:17">
      <c r="A88" s="129">
        <v>35</v>
      </c>
      <c r="B88" s="139" t="s">
        <v>286</v>
      </c>
      <c r="C88" s="87">
        <f t="shared" si="5"/>
        <v>1655</v>
      </c>
      <c r="D88" s="88">
        <f t="shared" si="6"/>
        <v>155</v>
      </c>
      <c r="E88" s="94">
        <v>155</v>
      </c>
      <c r="F88" s="95"/>
      <c r="G88" s="136"/>
      <c r="H88" s="135">
        <v>1500</v>
      </c>
    </row>
    <row r="89" spans="1:17">
      <c r="A89" s="129">
        <v>36</v>
      </c>
      <c r="B89" s="139" t="s">
        <v>287</v>
      </c>
      <c r="C89" s="87">
        <f t="shared" si="5"/>
        <v>2000</v>
      </c>
      <c r="D89" s="88">
        <f t="shared" si="6"/>
        <v>0</v>
      </c>
      <c r="E89" s="94"/>
      <c r="F89" s="95"/>
      <c r="G89" s="136"/>
      <c r="H89" s="135">
        <v>2000</v>
      </c>
    </row>
    <row r="90" spans="1:17">
      <c r="A90" s="129">
        <v>37</v>
      </c>
      <c r="B90" s="144" t="s">
        <v>288</v>
      </c>
      <c r="C90" s="87">
        <f t="shared" si="5"/>
        <v>3261.9</v>
      </c>
      <c r="D90" s="88">
        <f t="shared" si="6"/>
        <v>3261.9</v>
      </c>
      <c r="E90" s="90">
        <v>3105.9</v>
      </c>
      <c r="F90" s="91">
        <v>156</v>
      </c>
      <c r="G90" s="136"/>
      <c r="H90" s="135"/>
    </row>
    <row r="91" spans="1:17">
      <c r="A91" s="129">
        <v>38</v>
      </c>
      <c r="B91" s="145" t="s">
        <v>289</v>
      </c>
      <c r="C91" s="87">
        <f t="shared" si="5"/>
        <v>2132.2705000000001</v>
      </c>
      <c r="D91" s="88">
        <f t="shared" si="6"/>
        <v>2132.2705000000001</v>
      </c>
      <c r="E91" s="92">
        <v>2023</v>
      </c>
      <c r="F91" s="93">
        <v>109.2705</v>
      </c>
      <c r="G91" s="136"/>
      <c r="H91" s="135"/>
    </row>
    <row r="92" spans="1:17">
      <c r="A92" s="129">
        <v>39</v>
      </c>
      <c r="B92" s="130" t="s">
        <v>290</v>
      </c>
      <c r="C92" s="87">
        <f t="shared" si="5"/>
        <v>569</v>
      </c>
      <c r="D92" s="88">
        <f t="shared" si="6"/>
        <v>569</v>
      </c>
      <c r="E92" s="90">
        <v>569</v>
      </c>
      <c r="F92" s="91">
        <v>0</v>
      </c>
      <c r="G92" s="136"/>
      <c r="H92" s="135"/>
    </row>
    <row r="93" spans="1:17">
      <c r="A93" s="129">
        <v>40</v>
      </c>
      <c r="B93" s="130" t="s">
        <v>291</v>
      </c>
      <c r="C93" s="87">
        <f t="shared" si="5"/>
        <v>1080</v>
      </c>
      <c r="D93" s="88">
        <f t="shared" si="6"/>
        <v>1080</v>
      </c>
      <c r="E93" s="90">
        <v>1080</v>
      </c>
      <c r="F93" s="91">
        <v>0</v>
      </c>
      <c r="G93" s="136"/>
      <c r="H93" s="135"/>
    </row>
    <row r="94" spans="1:17">
      <c r="A94" s="129">
        <v>41</v>
      </c>
      <c r="B94" s="130" t="s">
        <v>292</v>
      </c>
      <c r="C94" s="87">
        <f t="shared" si="5"/>
        <v>4000</v>
      </c>
      <c r="D94" s="88">
        <f t="shared" si="6"/>
        <v>0</v>
      </c>
      <c r="E94" s="90"/>
      <c r="F94" s="91"/>
      <c r="G94" s="136"/>
      <c r="H94" s="135">
        <v>4000</v>
      </c>
    </row>
    <row r="95" spans="1:17">
      <c r="A95" s="129">
        <v>42</v>
      </c>
      <c r="B95" s="130" t="s">
        <v>293</v>
      </c>
      <c r="C95" s="87">
        <f t="shared" si="5"/>
        <v>13000</v>
      </c>
      <c r="D95" s="88">
        <f t="shared" si="6"/>
        <v>0</v>
      </c>
      <c r="E95" s="90"/>
      <c r="F95" s="91"/>
      <c r="G95" s="136"/>
      <c r="H95" s="135">
        <v>13000</v>
      </c>
    </row>
    <row r="96" spans="1:17" s="146" customFormat="1">
      <c r="A96" s="126" t="s">
        <v>57</v>
      </c>
      <c r="B96" s="136" t="s">
        <v>294</v>
      </c>
      <c r="C96" s="84">
        <f t="shared" si="5"/>
        <v>72100</v>
      </c>
      <c r="D96" s="85">
        <f t="shared" si="6"/>
        <v>35710</v>
      </c>
      <c r="E96" s="85">
        <f>SUM(E97:E108)</f>
        <v>35710</v>
      </c>
      <c r="F96" s="85">
        <f>SUM(F97:F108)</f>
        <v>0</v>
      </c>
      <c r="G96" s="85">
        <f>SUM(G97:G108)</f>
        <v>0</v>
      </c>
      <c r="H96" s="85">
        <f>SUM(H97:H108)</f>
        <v>36390</v>
      </c>
      <c r="I96" s="128"/>
      <c r="J96" s="128"/>
      <c r="K96" s="128"/>
      <c r="L96" s="128"/>
      <c r="M96" s="128"/>
      <c r="N96" s="128"/>
      <c r="O96" s="128"/>
      <c r="P96" s="128"/>
      <c r="Q96" s="128"/>
    </row>
    <row r="97" spans="1:17">
      <c r="A97" s="147">
        <v>1</v>
      </c>
      <c r="B97" s="134" t="s">
        <v>295</v>
      </c>
      <c r="C97" s="87">
        <f t="shared" si="5"/>
        <v>7170</v>
      </c>
      <c r="D97" s="88">
        <f t="shared" si="6"/>
        <v>2670</v>
      </c>
      <c r="E97" s="148">
        <v>2670</v>
      </c>
      <c r="F97" s="148"/>
      <c r="G97" s="136"/>
      <c r="H97" s="135">
        <v>4500</v>
      </c>
    </row>
    <row r="98" spans="1:17" ht="31.5">
      <c r="A98" s="147">
        <v>2</v>
      </c>
      <c r="B98" s="134" t="s">
        <v>296</v>
      </c>
      <c r="C98" s="87">
        <f t="shared" si="5"/>
        <v>4925</v>
      </c>
      <c r="D98" s="88">
        <f t="shared" si="6"/>
        <v>4925</v>
      </c>
      <c r="E98" s="148">
        <v>4925</v>
      </c>
      <c r="F98" s="148"/>
      <c r="G98" s="136"/>
      <c r="H98" s="135"/>
    </row>
    <row r="99" spans="1:17">
      <c r="A99" s="147">
        <v>3</v>
      </c>
      <c r="B99" s="134" t="s">
        <v>297</v>
      </c>
      <c r="C99" s="87">
        <f t="shared" si="5"/>
        <v>8938</v>
      </c>
      <c r="D99" s="88">
        <f t="shared" si="6"/>
        <v>4438</v>
      </c>
      <c r="E99" s="148">
        <v>4438</v>
      </c>
      <c r="F99" s="148"/>
      <c r="G99" s="136"/>
      <c r="H99" s="135">
        <v>4500</v>
      </c>
    </row>
    <row r="100" spans="1:17">
      <c r="A100" s="147">
        <v>4</v>
      </c>
      <c r="B100" s="134" t="s">
        <v>298</v>
      </c>
      <c r="C100" s="87">
        <f t="shared" si="5"/>
        <v>5988</v>
      </c>
      <c r="D100" s="88">
        <f t="shared" si="6"/>
        <v>3788</v>
      </c>
      <c r="E100" s="92">
        <v>3788</v>
      </c>
      <c r="F100" s="92"/>
      <c r="G100" s="136"/>
      <c r="H100" s="135">
        <v>2200</v>
      </c>
    </row>
    <row r="101" spans="1:17">
      <c r="A101" s="147">
        <v>5</v>
      </c>
      <c r="B101" s="134" t="s">
        <v>299</v>
      </c>
      <c r="C101" s="87">
        <f t="shared" si="5"/>
        <v>9190</v>
      </c>
      <c r="D101" s="88">
        <f t="shared" si="6"/>
        <v>4290</v>
      </c>
      <c r="E101" s="92">
        <v>4290</v>
      </c>
      <c r="F101" s="92"/>
      <c r="G101" s="136"/>
      <c r="H101" s="135">
        <v>4900</v>
      </c>
    </row>
    <row r="102" spans="1:17">
      <c r="A102" s="147">
        <v>6</v>
      </c>
      <c r="B102" s="134" t="s">
        <v>300</v>
      </c>
      <c r="C102" s="87">
        <f t="shared" si="5"/>
        <v>3660</v>
      </c>
      <c r="D102" s="88">
        <f t="shared" si="6"/>
        <v>2460</v>
      </c>
      <c r="E102" s="92">
        <v>2460</v>
      </c>
      <c r="F102" s="92"/>
      <c r="G102" s="136"/>
      <c r="H102" s="135">
        <v>1200</v>
      </c>
    </row>
    <row r="103" spans="1:17">
      <c r="A103" s="147">
        <v>7</v>
      </c>
      <c r="B103" s="134" t="s">
        <v>301</v>
      </c>
      <c r="C103" s="87">
        <f t="shared" si="5"/>
        <v>4779</v>
      </c>
      <c r="D103" s="88">
        <f t="shared" si="6"/>
        <v>2779</v>
      </c>
      <c r="E103" s="148">
        <v>2779</v>
      </c>
      <c r="F103" s="148"/>
      <c r="G103" s="136"/>
      <c r="H103" s="135">
        <v>2000</v>
      </c>
    </row>
    <row r="104" spans="1:17">
      <c r="A104" s="149">
        <v>8</v>
      </c>
      <c r="B104" s="134" t="s">
        <v>302</v>
      </c>
      <c r="C104" s="87">
        <f t="shared" si="5"/>
        <v>17560</v>
      </c>
      <c r="D104" s="88">
        <f t="shared" si="6"/>
        <v>10360</v>
      </c>
      <c r="E104" s="96">
        <v>10360</v>
      </c>
      <c r="F104" s="96"/>
      <c r="G104" s="136"/>
      <c r="H104" s="135">
        <v>7200</v>
      </c>
    </row>
    <row r="105" spans="1:17">
      <c r="A105" s="149">
        <v>9</v>
      </c>
      <c r="B105" s="134" t="s">
        <v>303</v>
      </c>
      <c r="C105" s="87">
        <f t="shared" si="5"/>
        <v>4990</v>
      </c>
      <c r="D105" s="88">
        <f t="shared" si="6"/>
        <v>0</v>
      </c>
      <c r="E105" s="96"/>
      <c r="F105" s="96"/>
      <c r="G105" s="136"/>
      <c r="H105" s="135">
        <v>4990</v>
      </c>
    </row>
    <row r="106" spans="1:17">
      <c r="A106" s="149">
        <v>10</v>
      </c>
      <c r="B106" s="134" t="s">
        <v>304</v>
      </c>
      <c r="C106" s="87">
        <f t="shared" si="5"/>
        <v>1400</v>
      </c>
      <c r="D106" s="88">
        <f t="shared" si="6"/>
        <v>0</v>
      </c>
      <c r="E106" s="96"/>
      <c r="F106" s="96"/>
      <c r="G106" s="136"/>
      <c r="H106" s="135">
        <v>1400</v>
      </c>
    </row>
    <row r="107" spans="1:17">
      <c r="A107" s="149">
        <v>11</v>
      </c>
      <c r="B107" s="134" t="s">
        <v>305</v>
      </c>
      <c r="C107" s="87">
        <f t="shared" si="5"/>
        <v>1500</v>
      </c>
      <c r="D107" s="88">
        <f t="shared" si="6"/>
        <v>0</v>
      </c>
      <c r="E107" s="96"/>
      <c r="F107" s="96"/>
      <c r="G107" s="136"/>
      <c r="H107" s="135">
        <v>1500</v>
      </c>
    </row>
    <row r="108" spans="1:17">
      <c r="A108" s="149">
        <v>12</v>
      </c>
      <c r="B108" s="134" t="s">
        <v>306</v>
      </c>
      <c r="C108" s="87">
        <f t="shared" si="5"/>
        <v>2000</v>
      </c>
      <c r="D108" s="88">
        <f t="shared" si="6"/>
        <v>0</v>
      </c>
      <c r="E108" s="96"/>
      <c r="F108" s="96"/>
      <c r="G108" s="136"/>
      <c r="H108" s="135">
        <v>2000</v>
      </c>
    </row>
    <row r="109" spans="1:17" s="146" customFormat="1">
      <c r="A109" s="126" t="s">
        <v>58</v>
      </c>
      <c r="B109" s="136" t="s">
        <v>307</v>
      </c>
      <c r="C109" s="84">
        <f t="shared" si="5"/>
        <v>14640</v>
      </c>
      <c r="D109" s="85">
        <f t="shared" si="6"/>
        <v>170</v>
      </c>
      <c r="E109" s="85">
        <f t="shared" ref="E109:H109" si="7">SUM(E110:E114)</f>
        <v>170</v>
      </c>
      <c r="F109" s="85">
        <f t="shared" si="7"/>
        <v>0</v>
      </c>
      <c r="G109" s="85">
        <f t="shared" si="7"/>
        <v>5000</v>
      </c>
      <c r="H109" s="85">
        <f t="shared" si="7"/>
        <v>9470</v>
      </c>
      <c r="I109" s="128"/>
      <c r="J109" s="128"/>
      <c r="K109" s="128"/>
      <c r="L109" s="128"/>
      <c r="M109" s="128"/>
      <c r="N109" s="128"/>
      <c r="O109" s="128"/>
      <c r="P109" s="128"/>
      <c r="Q109" s="128"/>
    </row>
    <row r="110" spans="1:17" s="146" customFormat="1">
      <c r="A110" s="126">
        <v>1</v>
      </c>
      <c r="B110" s="131" t="s">
        <v>308</v>
      </c>
      <c r="C110" s="87">
        <f t="shared" si="5"/>
        <v>60</v>
      </c>
      <c r="D110" s="88">
        <f t="shared" si="6"/>
        <v>60</v>
      </c>
      <c r="E110" s="90">
        <v>60</v>
      </c>
      <c r="F110" s="91"/>
      <c r="G110" s="136"/>
      <c r="H110" s="136"/>
      <c r="I110" s="128"/>
      <c r="J110" s="128"/>
      <c r="K110" s="128"/>
      <c r="L110" s="128"/>
      <c r="M110" s="128"/>
      <c r="N110" s="128"/>
      <c r="O110" s="128"/>
      <c r="P110" s="128"/>
      <c r="Q110" s="128"/>
    </row>
    <row r="111" spans="1:17" ht="31.5">
      <c r="A111" s="129">
        <v>2</v>
      </c>
      <c r="B111" s="131" t="s">
        <v>309</v>
      </c>
      <c r="C111" s="87">
        <f t="shared" si="5"/>
        <v>2080</v>
      </c>
      <c r="D111" s="88">
        <f t="shared" si="6"/>
        <v>110</v>
      </c>
      <c r="E111" s="90">
        <v>110</v>
      </c>
      <c r="F111" s="91"/>
      <c r="G111" s="135"/>
      <c r="H111" s="135">
        <v>1970</v>
      </c>
    </row>
    <row r="112" spans="1:17">
      <c r="A112" s="129">
        <v>3</v>
      </c>
      <c r="B112" s="142" t="s">
        <v>310</v>
      </c>
      <c r="C112" s="87">
        <f t="shared" si="5"/>
        <v>3500</v>
      </c>
      <c r="D112" s="88">
        <f t="shared" si="6"/>
        <v>0</v>
      </c>
      <c r="E112" s="90"/>
      <c r="F112" s="91"/>
      <c r="G112" s="135"/>
      <c r="H112" s="150">
        <v>3500</v>
      </c>
    </row>
    <row r="113" spans="1:17">
      <c r="A113" s="129">
        <v>4</v>
      </c>
      <c r="B113" s="142" t="s">
        <v>311</v>
      </c>
      <c r="C113" s="87">
        <f t="shared" si="5"/>
        <v>4000</v>
      </c>
      <c r="D113" s="88">
        <f t="shared" si="6"/>
        <v>0</v>
      </c>
      <c r="E113" s="90"/>
      <c r="F113" s="91"/>
      <c r="G113" s="135"/>
      <c r="H113" s="150">
        <v>4000</v>
      </c>
    </row>
    <row r="114" spans="1:17">
      <c r="A114" s="129">
        <v>5</v>
      </c>
      <c r="B114" s="142" t="s">
        <v>312</v>
      </c>
      <c r="C114" s="87">
        <f t="shared" si="5"/>
        <v>5000</v>
      </c>
      <c r="D114" s="88">
        <f t="shared" si="6"/>
        <v>0</v>
      </c>
      <c r="E114" s="90"/>
      <c r="F114" s="91"/>
      <c r="G114" s="135">
        <v>5000</v>
      </c>
      <c r="H114" s="150"/>
    </row>
    <row r="115" spans="1:17" s="146" customFormat="1">
      <c r="A115" s="126" t="s">
        <v>313</v>
      </c>
      <c r="B115" s="127" t="s">
        <v>314</v>
      </c>
      <c r="C115" s="84">
        <f t="shared" si="5"/>
        <v>1540</v>
      </c>
      <c r="D115" s="85">
        <f t="shared" si="6"/>
        <v>1540</v>
      </c>
      <c r="E115" s="84">
        <f>SUM(E116:E118)</f>
        <v>1540</v>
      </c>
      <c r="F115" s="84"/>
      <c r="G115" s="84"/>
      <c r="H115" s="84"/>
      <c r="I115" s="128"/>
      <c r="J115" s="128"/>
      <c r="K115" s="128"/>
      <c r="L115" s="128"/>
      <c r="M115" s="128"/>
      <c r="N115" s="128"/>
      <c r="O115" s="128"/>
      <c r="P115" s="128"/>
      <c r="Q115" s="128"/>
    </row>
    <row r="116" spans="1:17" ht="31.5">
      <c r="A116" s="129">
        <v>1</v>
      </c>
      <c r="B116" s="131" t="s">
        <v>315</v>
      </c>
      <c r="C116" s="87">
        <f t="shared" si="5"/>
        <v>680</v>
      </c>
      <c r="D116" s="88">
        <f t="shared" si="6"/>
        <v>680</v>
      </c>
      <c r="E116" s="90">
        <v>680</v>
      </c>
      <c r="F116" s="87"/>
      <c r="G116" s="87"/>
      <c r="H116" s="87"/>
    </row>
    <row r="117" spans="1:17" ht="31.5">
      <c r="A117" s="129">
        <v>2</v>
      </c>
      <c r="B117" s="131" t="s">
        <v>316</v>
      </c>
      <c r="C117" s="87">
        <f t="shared" si="5"/>
        <v>180</v>
      </c>
      <c r="D117" s="88">
        <f t="shared" si="6"/>
        <v>180</v>
      </c>
      <c r="E117" s="90">
        <v>180</v>
      </c>
      <c r="F117" s="87"/>
      <c r="G117" s="87"/>
      <c r="H117" s="87"/>
    </row>
    <row r="118" spans="1:17">
      <c r="A118" s="129">
        <v>3</v>
      </c>
      <c r="B118" s="131" t="s">
        <v>317</v>
      </c>
      <c r="C118" s="87">
        <f t="shared" si="5"/>
        <v>680</v>
      </c>
      <c r="D118" s="88">
        <f t="shared" si="6"/>
        <v>680</v>
      </c>
      <c r="E118" s="90">
        <v>680</v>
      </c>
      <c r="F118" s="87"/>
      <c r="G118" s="87"/>
      <c r="H118" s="87"/>
    </row>
    <row r="119" spans="1:17" s="146" customFormat="1" ht="31.5">
      <c r="A119" s="126" t="s">
        <v>318</v>
      </c>
      <c r="B119" s="127" t="s">
        <v>319</v>
      </c>
      <c r="C119" s="84">
        <f t="shared" si="5"/>
        <v>7560</v>
      </c>
      <c r="D119" s="85">
        <f t="shared" si="6"/>
        <v>1060</v>
      </c>
      <c r="E119" s="84">
        <f>SUM(E120:E123)</f>
        <v>1060</v>
      </c>
      <c r="F119" s="84">
        <f t="shared" ref="F119:H119" si="8">SUM(F120:F123)</f>
        <v>0</v>
      </c>
      <c r="G119" s="84">
        <f t="shared" si="8"/>
        <v>0</v>
      </c>
      <c r="H119" s="84">
        <f t="shared" si="8"/>
        <v>6500</v>
      </c>
      <c r="I119" s="128"/>
      <c r="J119" s="128"/>
      <c r="K119" s="128"/>
      <c r="L119" s="128"/>
      <c r="M119" s="128"/>
      <c r="N119" s="128"/>
      <c r="O119" s="128"/>
      <c r="P119" s="128"/>
      <c r="Q119" s="128"/>
    </row>
    <row r="120" spans="1:17">
      <c r="A120" s="129">
        <v>1</v>
      </c>
      <c r="B120" s="131" t="s">
        <v>320</v>
      </c>
      <c r="C120" s="87">
        <f t="shared" si="5"/>
        <v>110</v>
      </c>
      <c r="D120" s="88">
        <f t="shared" si="6"/>
        <v>110</v>
      </c>
      <c r="E120" s="87">
        <v>110</v>
      </c>
      <c r="F120" s="87"/>
      <c r="G120" s="87"/>
      <c r="H120" s="87"/>
    </row>
    <row r="121" spans="1:17">
      <c r="A121" s="129">
        <v>2</v>
      </c>
      <c r="B121" s="130" t="s">
        <v>321</v>
      </c>
      <c r="C121" s="87">
        <f t="shared" si="5"/>
        <v>950</v>
      </c>
      <c r="D121" s="88">
        <f t="shared" si="6"/>
        <v>950</v>
      </c>
      <c r="E121" s="87">
        <v>950</v>
      </c>
      <c r="F121" s="87"/>
      <c r="G121" s="87"/>
      <c r="H121" s="87"/>
    </row>
    <row r="122" spans="1:17" ht="31.5">
      <c r="A122" s="129">
        <v>3</v>
      </c>
      <c r="B122" s="98" t="s">
        <v>322</v>
      </c>
      <c r="C122" s="87">
        <f t="shared" si="5"/>
        <v>4500</v>
      </c>
      <c r="D122" s="88">
        <f t="shared" si="6"/>
        <v>0</v>
      </c>
      <c r="E122" s="87"/>
      <c r="F122" s="87"/>
      <c r="G122" s="87"/>
      <c r="H122" s="150">
        <v>4500</v>
      </c>
    </row>
    <row r="123" spans="1:17">
      <c r="A123" s="129">
        <v>4</v>
      </c>
      <c r="B123" s="98" t="s">
        <v>323</v>
      </c>
      <c r="C123" s="87">
        <f t="shared" si="5"/>
        <v>2000</v>
      </c>
      <c r="D123" s="88">
        <f t="shared" si="6"/>
        <v>0</v>
      </c>
      <c r="E123" s="87"/>
      <c r="F123" s="87"/>
      <c r="G123" s="87"/>
      <c r="H123" s="150">
        <v>2000</v>
      </c>
    </row>
    <row r="124" spans="1:17" s="146" customFormat="1">
      <c r="A124" s="126" t="s">
        <v>324</v>
      </c>
      <c r="B124" s="127" t="s">
        <v>325</v>
      </c>
      <c r="C124" s="87">
        <f t="shared" si="5"/>
        <v>4500</v>
      </c>
      <c r="D124" s="88">
        <f t="shared" si="6"/>
        <v>0</v>
      </c>
      <c r="E124" s="84">
        <f>E125</f>
        <v>0</v>
      </c>
      <c r="F124" s="84">
        <f t="shared" ref="F124:H124" si="9">F125</f>
        <v>0</v>
      </c>
      <c r="G124" s="84">
        <f t="shared" si="9"/>
        <v>0</v>
      </c>
      <c r="H124" s="84">
        <f t="shared" si="9"/>
        <v>4500</v>
      </c>
      <c r="I124" s="128"/>
      <c r="J124" s="128"/>
      <c r="K124" s="128"/>
      <c r="L124" s="128"/>
      <c r="M124" s="128"/>
      <c r="N124" s="128"/>
      <c r="O124" s="128"/>
      <c r="P124" s="128"/>
      <c r="Q124" s="128"/>
    </row>
    <row r="125" spans="1:17">
      <c r="A125" s="129">
        <v>1</v>
      </c>
      <c r="B125" s="130" t="s">
        <v>326</v>
      </c>
      <c r="C125" s="87">
        <f t="shared" si="5"/>
        <v>4500</v>
      </c>
      <c r="D125" s="88">
        <f t="shared" si="6"/>
        <v>0</v>
      </c>
      <c r="E125" s="87"/>
      <c r="F125" s="87"/>
      <c r="G125" s="87"/>
      <c r="H125" s="87">
        <v>4500</v>
      </c>
    </row>
    <row r="126" spans="1:17">
      <c r="A126" s="126" t="s">
        <v>327</v>
      </c>
      <c r="B126" s="151" t="s">
        <v>328</v>
      </c>
      <c r="C126" s="84">
        <f t="shared" si="5"/>
        <v>1850</v>
      </c>
      <c r="D126" s="85">
        <f t="shared" si="6"/>
        <v>1850</v>
      </c>
      <c r="E126" s="99">
        <f>SUM(E127:E130)</f>
        <v>1850</v>
      </c>
      <c r="F126" s="87"/>
      <c r="G126" s="87"/>
      <c r="H126" s="87"/>
    </row>
    <row r="127" spans="1:17" ht="31.5" customHeight="1">
      <c r="A127" s="129">
        <v>1</v>
      </c>
      <c r="B127" s="131" t="s">
        <v>162</v>
      </c>
      <c r="C127" s="87">
        <f t="shared" si="5"/>
        <v>170</v>
      </c>
      <c r="D127" s="88">
        <f t="shared" si="6"/>
        <v>170</v>
      </c>
      <c r="E127" s="92">
        <v>170</v>
      </c>
      <c r="F127" s="87"/>
      <c r="G127" s="87"/>
      <c r="H127" s="87"/>
      <c r="I127" s="191" t="s">
        <v>329</v>
      </c>
    </row>
    <row r="128" spans="1:17">
      <c r="A128" s="129">
        <v>2</v>
      </c>
      <c r="B128" s="131" t="s">
        <v>330</v>
      </c>
      <c r="C128" s="87">
        <f t="shared" si="5"/>
        <v>195</v>
      </c>
      <c r="D128" s="88">
        <f t="shared" si="6"/>
        <v>195</v>
      </c>
      <c r="E128" s="92">
        <v>195</v>
      </c>
      <c r="F128" s="87"/>
      <c r="G128" s="87"/>
      <c r="H128" s="87"/>
      <c r="I128" s="191"/>
    </row>
    <row r="129" spans="1:17">
      <c r="A129" s="129">
        <v>3</v>
      </c>
      <c r="B129" s="131" t="s">
        <v>331</v>
      </c>
      <c r="C129" s="87">
        <f t="shared" si="5"/>
        <v>265</v>
      </c>
      <c r="D129" s="88">
        <f t="shared" si="6"/>
        <v>265</v>
      </c>
      <c r="E129" s="92">
        <v>265</v>
      </c>
      <c r="F129" s="87"/>
      <c r="G129" s="87"/>
      <c r="H129" s="87"/>
      <c r="I129" s="191"/>
    </row>
    <row r="130" spans="1:17" ht="31.5">
      <c r="A130" s="129">
        <v>4</v>
      </c>
      <c r="B130" s="131" t="s">
        <v>332</v>
      </c>
      <c r="C130" s="87">
        <f t="shared" si="5"/>
        <v>1220</v>
      </c>
      <c r="D130" s="88">
        <f t="shared" si="6"/>
        <v>1220</v>
      </c>
      <c r="E130" s="90">
        <v>1220</v>
      </c>
      <c r="F130" s="87"/>
      <c r="G130" s="87"/>
      <c r="H130" s="87"/>
      <c r="I130" s="45" t="s">
        <v>333</v>
      </c>
    </row>
    <row r="131" spans="1:17" s="146" customFormat="1" ht="26.25" customHeight="1">
      <c r="A131" s="126" t="s">
        <v>334</v>
      </c>
      <c r="B131" s="127" t="s">
        <v>335</v>
      </c>
      <c r="C131" s="84">
        <f t="shared" si="5"/>
        <v>12158</v>
      </c>
      <c r="D131" s="85">
        <f t="shared" si="6"/>
        <v>878</v>
      </c>
      <c r="E131" s="85">
        <f>SUM(E132:E137)</f>
        <v>878</v>
      </c>
      <c r="F131" s="85">
        <f t="shared" ref="F131:H131" si="10">SUM(F132:F137)</f>
        <v>0</v>
      </c>
      <c r="G131" s="85">
        <f t="shared" si="10"/>
        <v>0</v>
      </c>
      <c r="H131" s="85">
        <f t="shared" si="10"/>
        <v>11280</v>
      </c>
      <c r="I131" s="128"/>
      <c r="J131" s="128"/>
      <c r="K131" s="128"/>
      <c r="L131" s="128"/>
      <c r="M131" s="128"/>
      <c r="N131" s="128"/>
      <c r="O131" s="128"/>
      <c r="P131" s="128"/>
      <c r="Q131" s="128"/>
    </row>
    <row r="132" spans="1:17">
      <c r="A132" s="129">
        <v>1</v>
      </c>
      <c r="B132" s="131" t="s">
        <v>336</v>
      </c>
      <c r="C132" s="87">
        <f t="shared" si="5"/>
        <v>2450</v>
      </c>
      <c r="D132" s="88">
        <f t="shared" si="6"/>
        <v>150</v>
      </c>
      <c r="E132" s="87">
        <v>150</v>
      </c>
      <c r="F132" s="87"/>
      <c r="G132" s="87"/>
      <c r="H132" s="87">
        <v>2300</v>
      </c>
    </row>
    <row r="133" spans="1:17">
      <c r="A133" s="129">
        <v>2</v>
      </c>
      <c r="B133" s="131" t="s">
        <v>337</v>
      </c>
      <c r="C133" s="87">
        <f t="shared" si="5"/>
        <v>480</v>
      </c>
      <c r="D133" s="88">
        <f t="shared" si="6"/>
        <v>0</v>
      </c>
      <c r="E133" s="87"/>
      <c r="F133" s="87"/>
      <c r="G133" s="87"/>
      <c r="H133" s="87">
        <v>480</v>
      </c>
    </row>
    <row r="134" spans="1:17" s="114" customFormat="1">
      <c r="A134" s="129">
        <v>3</v>
      </c>
      <c r="B134" s="131" t="s">
        <v>338</v>
      </c>
      <c r="C134" s="87">
        <f t="shared" si="5"/>
        <v>70</v>
      </c>
      <c r="D134" s="88">
        <f t="shared" si="6"/>
        <v>70</v>
      </c>
      <c r="E134" s="92">
        <v>70</v>
      </c>
      <c r="F134" s="90"/>
      <c r="G134" s="91"/>
      <c r="H134" s="85"/>
      <c r="I134" s="128"/>
      <c r="J134" s="46"/>
      <c r="K134" s="46"/>
      <c r="L134" s="46"/>
      <c r="M134" s="46"/>
      <c r="N134" s="46"/>
      <c r="O134" s="46"/>
      <c r="P134" s="46"/>
      <c r="Q134" s="46"/>
    </row>
    <row r="135" spans="1:17" s="114" customFormat="1">
      <c r="A135" s="129">
        <v>4</v>
      </c>
      <c r="B135" s="131" t="s">
        <v>339</v>
      </c>
      <c r="C135" s="87">
        <f t="shared" si="5"/>
        <v>68</v>
      </c>
      <c r="D135" s="88">
        <f t="shared" si="6"/>
        <v>68</v>
      </c>
      <c r="E135" s="92">
        <v>68</v>
      </c>
      <c r="F135" s="92"/>
      <c r="G135" s="93"/>
      <c r="H135" s="85"/>
      <c r="I135" s="128"/>
      <c r="J135" s="46"/>
      <c r="K135" s="46"/>
      <c r="L135" s="46"/>
      <c r="M135" s="46"/>
      <c r="N135" s="46"/>
      <c r="O135" s="46"/>
      <c r="P135" s="46"/>
      <c r="Q135" s="46"/>
    </row>
    <row r="136" spans="1:17" s="114" customFormat="1">
      <c r="A136" s="129">
        <v>5</v>
      </c>
      <c r="B136" s="131" t="s">
        <v>340</v>
      </c>
      <c r="C136" s="87">
        <f t="shared" si="5"/>
        <v>4590</v>
      </c>
      <c r="D136" s="88">
        <f t="shared" si="6"/>
        <v>590</v>
      </c>
      <c r="E136" s="92">
        <v>590</v>
      </c>
      <c r="F136" s="99"/>
      <c r="G136" s="100"/>
      <c r="H136" s="88">
        <v>4000</v>
      </c>
      <c r="I136" s="128"/>
      <c r="J136" s="46"/>
      <c r="K136" s="46"/>
      <c r="L136" s="46"/>
      <c r="M136" s="46"/>
      <c r="N136" s="46"/>
      <c r="O136" s="46"/>
      <c r="P136" s="46"/>
      <c r="Q136" s="46"/>
    </row>
    <row r="137" spans="1:17" s="114" customFormat="1">
      <c r="A137" s="129">
        <v>6</v>
      </c>
      <c r="B137" s="131" t="s">
        <v>341</v>
      </c>
      <c r="C137" s="87">
        <f t="shared" si="5"/>
        <v>4500</v>
      </c>
      <c r="D137" s="88">
        <f t="shared" si="6"/>
        <v>0</v>
      </c>
      <c r="E137" s="92"/>
      <c r="F137" s="92"/>
      <c r="G137" s="93"/>
      <c r="H137" s="88">
        <v>4500</v>
      </c>
      <c r="I137" s="128"/>
      <c r="J137" s="46"/>
      <c r="K137" s="46"/>
      <c r="L137" s="46"/>
      <c r="M137" s="46"/>
      <c r="N137" s="46"/>
      <c r="O137" s="46"/>
      <c r="P137" s="46"/>
      <c r="Q137" s="46"/>
    </row>
    <row r="138" spans="1:17" s="114" customFormat="1">
      <c r="A138" s="152"/>
      <c r="B138" s="153"/>
      <c r="C138" s="101"/>
      <c r="D138" s="102"/>
      <c r="E138" s="103"/>
      <c r="F138" s="103"/>
      <c r="G138" s="104"/>
      <c r="H138" s="105"/>
      <c r="I138" s="128"/>
      <c r="J138" s="46"/>
      <c r="K138" s="46"/>
      <c r="L138" s="46"/>
      <c r="M138" s="46"/>
      <c r="N138" s="46"/>
      <c r="O138" s="46"/>
      <c r="P138" s="46"/>
      <c r="Q138" s="46"/>
    </row>
    <row r="139" spans="1:17" s="114" customFormat="1">
      <c r="A139" s="118"/>
      <c r="B139" s="154"/>
      <c r="C139" s="106"/>
      <c r="D139" s="107"/>
      <c r="E139" s="108"/>
      <c r="F139" s="108"/>
      <c r="G139" s="109"/>
      <c r="H139" s="110"/>
      <c r="I139" s="128"/>
      <c r="J139" s="46"/>
      <c r="K139" s="46"/>
      <c r="L139" s="46"/>
      <c r="M139" s="46"/>
      <c r="N139" s="46"/>
      <c r="O139" s="46"/>
      <c r="P139" s="46"/>
      <c r="Q139" s="46"/>
    </row>
    <row r="140" spans="1:17" s="114" customFormat="1" ht="66.75" customHeight="1">
      <c r="A140" s="118"/>
      <c r="B140" s="192" t="s">
        <v>342</v>
      </c>
      <c r="C140" s="192"/>
      <c r="D140" s="192"/>
      <c r="E140" s="192"/>
      <c r="F140" s="192"/>
      <c r="G140" s="192"/>
      <c r="H140" s="192"/>
      <c r="I140" s="128"/>
      <c r="J140" s="46"/>
      <c r="K140" s="46"/>
      <c r="L140" s="46"/>
      <c r="M140" s="46"/>
      <c r="N140" s="46"/>
      <c r="O140" s="46"/>
      <c r="P140" s="46"/>
      <c r="Q140" s="46"/>
    </row>
    <row r="141" spans="1:17" ht="11.25" customHeight="1"/>
    <row r="142" spans="1:17">
      <c r="C142" s="48"/>
      <c r="D142" s="48"/>
      <c r="E142" s="48"/>
      <c r="F142" s="48"/>
      <c r="G142" s="48"/>
      <c r="H142" s="43" t="str">
        <f>+'PL05. NTM'!R106</f>
        <v>ỦY BAN NHÂN DÂN TỈNH</v>
      </c>
    </row>
  </sheetData>
  <mergeCells count="14">
    <mergeCell ref="I127:I129"/>
    <mergeCell ref="B140:H140"/>
    <mergeCell ref="A1:H1"/>
    <mergeCell ref="A2:H2"/>
    <mergeCell ref="A3:H3"/>
    <mergeCell ref="A5:A8"/>
    <mergeCell ref="B5:B8"/>
    <mergeCell ref="C5:H5"/>
    <mergeCell ref="C6:C8"/>
    <mergeCell ref="D6:F6"/>
    <mergeCell ref="G6:G8"/>
    <mergeCell ref="H6:H8"/>
    <mergeCell ref="D7:D8"/>
    <mergeCell ref="E7:F7"/>
  </mergeCells>
  <printOptions horizontalCentered="1"/>
  <pageMargins left="0.4" right="0.24" top="0.4" bottom="0.4" header="0.3" footer="0.17"/>
  <pageSetup paperSize="9" fitToHeight="0"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PL01.Thu NSNN</vt:lpstr>
      <vt:lpstr>PL02.TH Chi LV</vt:lpstr>
      <vt:lpstr>PL.03Thu, chi va so BSCD</vt:lpstr>
      <vt:lpstr>PL04. Khoi dang</vt:lpstr>
      <vt:lpstr>PL05. NTM</vt:lpstr>
      <vt:lpstr>PL06. Mua sam</vt:lpstr>
      <vt:lpstr>'PL04. Khoi dang'!Print_Area</vt:lpstr>
      <vt:lpstr>'PL01.Thu NSNN'!Print_Titles</vt:lpstr>
      <vt:lpstr>'PL02.TH Chi LV'!Print_Titles</vt:lpstr>
      <vt:lpstr>'PL05. NTM'!Print_Titles</vt:lpstr>
      <vt:lpstr>'PL06. Mua sam'!Print_Titles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Hung NS</cp:lastModifiedBy>
  <cp:lastPrinted>2025-01-20T09:53:02Z</cp:lastPrinted>
  <dcterms:created xsi:type="dcterms:W3CDTF">2025-01-20T07:14:40Z</dcterms:created>
  <dcterms:modified xsi:type="dcterms:W3CDTF">2025-01-20T09:55:09Z</dcterms:modified>
</cp:coreProperties>
</file>